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Изменения 4 в МП Эффективность\"/>
    </mc:Choice>
  </mc:AlternateContent>
  <bookViews>
    <workbookView xWindow="0" yWindow="0" windowWidth="19200" windowHeight="11595"/>
  </bookViews>
  <sheets>
    <sheet name="Мероприятия" sheetId="1" r:id="rId1"/>
    <sheet name="Лист3" sheetId="3" r:id="rId2"/>
  </sheets>
  <definedNames>
    <definedName name="_Par488" localSheetId="0">Мероприятия!#REF!</definedName>
  </definedNames>
  <calcPr calcId="152511"/>
</workbook>
</file>

<file path=xl/calcChain.xml><?xml version="1.0" encoding="utf-8"?>
<calcChain xmlns="http://schemas.openxmlformats.org/spreadsheetml/2006/main">
  <c r="G59" i="1" l="1"/>
  <c r="F59" i="1"/>
  <c r="F58" i="1"/>
  <c r="G18" i="1"/>
  <c r="H18" i="1"/>
  <c r="I18" i="1"/>
  <c r="J18" i="1"/>
  <c r="K18" i="1"/>
  <c r="E18" i="1"/>
  <c r="F20" i="1"/>
  <c r="F18" i="1"/>
  <c r="G36" i="1"/>
  <c r="G32" i="1"/>
  <c r="H36" i="1"/>
  <c r="H32" i="1"/>
  <c r="I36" i="1"/>
  <c r="I32" i="1"/>
  <c r="J36" i="1"/>
  <c r="J32" i="1"/>
  <c r="K36" i="1"/>
  <c r="K32" i="1"/>
  <c r="E36" i="1"/>
  <c r="E32" i="1"/>
  <c r="F38" i="1"/>
  <c r="F37" i="1"/>
  <c r="F36" i="1"/>
  <c r="F32" i="1"/>
  <c r="G60" i="1"/>
  <c r="H60" i="1"/>
  <c r="F60" i="1"/>
  <c r="I60" i="1"/>
  <c r="J60" i="1"/>
  <c r="K60" i="1"/>
  <c r="E60" i="1"/>
  <c r="E39" i="1"/>
  <c r="E59" i="1"/>
  <c r="E58" i="1"/>
  <c r="F42" i="1"/>
  <c r="I39" i="1"/>
  <c r="I59" i="1"/>
  <c r="I58" i="1"/>
  <c r="G39" i="1"/>
  <c r="K41" i="1"/>
  <c r="K39" i="1"/>
  <c r="K59" i="1"/>
  <c r="K58" i="1"/>
  <c r="J41" i="1"/>
  <c r="J39" i="1"/>
  <c r="J59" i="1"/>
  <c r="J58" i="1"/>
  <c r="F41" i="1"/>
  <c r="F39" i="1"/>
  <c r="N41" i="3"/>
  <c r="I41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6" i="3"/>
  <c r="K40" i="3"/>
  <c r="L40" i="3"/>
  <c r="M40" i="3"/>
  <c r="N40" i="3"/>
  <c r="O40" i="3"/>
  <c r="J40" i="3"/>
  <c r="I40" i="3"/>
  <c r="H39" i="1"/>
  <c r="H59" i="1"/>
  <c r="H58" i="1"/>
  <c r="G58" i="1"/>
</calcChain>
</file>

<file path=xl/sharedStrings.xml><?xml version="1.0" encoding="utf-8"?>
<sst xmlns="http://schemas.openxmlformats.org/spreadsheetml/2006/main" count="486" uniqueCount="227">
  <si>
    <t>Объем финансирования по годам (тыс. руб.)</t>
  </si>
  <si>
    <t>№ п/п</t>
  </si>
  <si>
    <t>В пределах средств, предусмотренных на основную деятельность ответственных за исполнение мероприятия</t>
  </si>
  <si>
    <t>Всего по подпрограмме</t>
  </si>
  <si>
    <t xml:space="preserve">Ответственный
за выполнение
мероприятия  
подпрограммы
</t>
  </si>
  <si>
    <t xml:space="preserve">Результаты  
выполнения  
мероприятий 
подпрограммы
</t>
  </si>
  <si>
    <t xml:space="preserve">Всего 
(тыс. руб.)
</t>
  </si>
  <si>
    <t>Снижение доли контрактов, заключенных без объявления торгов</t>
  </si>
  <si>
    <t>ИТОГО</t>
  </si>
  <si>
    <t xml:space="preserve">Эффективная реализация  стандарта развития конкуренции на территории городского округа Электросталь Московской области  </t>
  </si>
  <si>
    <t>Внебюджетные источники</t>
  </si>
  <si>
    <t>2015-2018</t>
  </si>
  <si>
    <t xml:space="preserve">Сроки       
исполнения 
мероприятия
</t>
  </si>
  <si>
    <t xml:space="preserve">Средства      
бюджета      
городского округа Электросталь   
</t>
  </si>
  <si>
    <t>Итого</t>
  </si>
  <si>
    <t>Мероприятие 1. Внедрение механизма общественного обсуждения осуществления закупок</t>
  </si>
  <si>
    <t>Мероприятие 2. Внедрение механизма распространения допустимых закупочных практик</t>
  </si>
  <si>
    <t>Мероприятие 3. Уменьшение доли размещения заказа у единственного источника</t>
  </si>
  <si>
    <t>Мероприятие 4. Противодействие недобросовестной конкуренции (демпингу, сговору) на торгах</t>
  </si>
  <si>
    <t xml:space="preserve">Источники     
финансирования
</t>
  </si>
  <si>
    <t>1.</t>
  </si>
  <si>
    <t>2.</t>
  </si>
  <si>
    <t>2.1.</t>
  </si>
  <si>
    <t>2.2.</t>
  </si>
  <si>
    <t>4.1.</t>
  </si>
  <si>
    <t>5.1.</t>
  </si>
  <si>
    <t>6.1.</t>
  </si>
  <si>
    <t>7.</t>
  </si>
  <si>
    <t>7.1.</t>
  </si>
  <si>
    <t>Администрация городского округа Электросталь</t>
  </si>
  <si>
    <t>Определение мероприятий для исполнения показателей приоритетных и социально значимых рынков</t>
  </si>
  <si>
    <t>Снижение доли неисполненных поставщиками (исполнителями, подрядчиками) обязательств по контрактам</t>
  </si>
  <si>
    <t>Определение приоритетных рынков на территории городского округа Электросталь. Установление и корректировка показателей по приоритетным и социально значимым рынкам</t>
  </si>
  <si>
    <t>2015-2016</t>
  </si>
  <si>
    <t>Адрес объекта (Наименование объекта)</t>
  </si>
  <si>
    <t>Годы строительства/</t>
  </si>
  <si>
    <t xml:space="preserve">Реконструкции/ капитального ремонта </t>
  </si>
  <si>
    <t>Проектная мощность (кв. метров, погонных метров, мест, койко-мест и т.д.)</t>
  </si>
  <si>
    <t>Общая стоимость объекта,</t>
  </si>
  <si>
    <t xml:space="preserve"> тыс. руб.</t>
  </si>
  <si>
    <t xml:space="preserve">Профинанси-ровано на 01.12.2015, </t>
  </si>
  <si>
    <t>тыс. руб.</t>
  </si>
  <si>
    <t>Источники финансирования</t>
  </si>
  <si>
    <t>Финансирование, тыс. рублей</t>
  </si>
  <si>
    <t>Остаток сметной стоимости до ввода в эксплуатацию, тыс. руб.</t>
  </si>
  <si>
    <t>Всего</t>
  </si>
  <si>
    <t>Магазин с помещениями для бытовых услуг, ул. Первомайская, между д. 28 и 30</t>
  </si>
  <si>
    <t xml:space="preserve">   2014-2016 </t>
  </si>
  <si>
    <t xml:space="preserve">    480 кв.м.</t>
  </si>
  <si>
    <t xml:space="preserve">Внебюджетные источники </t>
  </si>
  <si>
    <t xml:space="preserve"> 2.</t>
  </si>
  <si>
    <t>Ресторан, Ногинское шоссе</t>
  </si>
  <si>
    <t xml:space="preserve"> 2015-2016</t>
  </si>
  <si>
    <t xml:space="preserve">  462 кв.м.</t>
  </si>
  <si>
    <t xml:space="preserve"> Итого</t>
  </si>
  <si>
    <t xml:space="preserve"> 3. </t>
  </si>
  <si>
    <t>Пристройка к центру «Огонек», ул. Тевосяна, д. 27, банкетный зал</t>
  </si>
  <si>
    <t xml:space="preserve">  2015-2017</t>
  </si>
  <si>
    <t xml:space="preserve">    228 кв.м. </t>
  </si>
  <si>
    <t xml:space="preserve">4. </t>
  </si>
  <si>
    <t>Торговое здание, ул. Первомайская, у д. 3</t>
  </si>
  <si>
    <t xml:space="preserve">   2916-2017</t>
  </si>
  <si>
    <t xml:space="preserve">    100 кв.м.</t>
  </si>
  <si>
    <t xml:space="preserve"> 5. </t>
  </si>
  <si>
    <t xml:space="preserve">Автосервис, шоссе Фрязевское, с севера от проезда к водоему «Западный»,  </t>
  </si>
  <si>
    <t xml:space="preserve"> 2015-2017</t>
  </si>
  <si>
    <t xml:space="preserve">  1127 кв.м.</t>
  </si>
  <si>
    <t xml:space="preserve"> 6. </t>
  </si>
  <si>
    <t>Магазин, шоссе Фрязевское</t>
  </si>
  <si>
    <t xml:space="preserve">  2015-2016</t>
  </si>
  <si>
    <t xml:space="preserve">     1182 кв.м.</t>
  </si>
  <si>
    <t>Магазин спортивных товаров, ул. Спортивная, у.д.25</t>
  </si>
  <si>
    <t>669 кв.м.</t>
  </si>
  <si>
    <t>8.</t>
  </si>
  <si>
    <t>Магазин, ул. Карла Маркса, с севера от д. 19</t>
  </si>
  <si>
    <t xml:space="preserve">  980 кв.м.</t>
  </si>
  <si>
    <t>9.</t>
  </si>
  <si>
    <t xml:space="preserve">Торговое здание , между д. 17 и 19, </t>
  </si>
  <si>
    <t xml:space="preserve">     511 кв.м.</t>
  </si>
  <si>
    <t>10.</t>
  </si>
  <si>
    <t>Магазин, ул. Журавлева, напротив д. 23</t>
  </si>
  <si>
    <t xml:space="preserve">  901 кв.м.</t>
  </si>
  <si>
    <t>11.</t>
  </si>
  <si>
    <t>Гостиница, ул. Николаева, д. 40</t>
  </si>
  <si>
    <t xml:space="preserve">     1178 кв.м.</t>
  </si>
  <si>
    <t>12.</t>
  </si>
  <si>
    <t>Торгово-сервисное здание, ул. Юбилейная, д. 17</t>
  </si>
  <si>
    <t xml:space="preserve">  2015-2016 </t>
  </si>
  <si>
    <t xml:space="preserve">     1498 кв.м.</t>
  </si>
  <si>
    <t>13.</t>
  </si>
  <si>
    <t>Торгово-офисный центр, ул. Комсомольская, д. 1( реконструкция 8-эт.здания)</t>
  </si>
  <si>
    <t>14311, 2 кв.м.</t>
  </si>
  <si>
    <t>14.</t>
  </si>
  <si>
    <t>Торговое здание, Фрязевское шоссе, 2б</t>
  </si>
  <si>
    <t xml:space="preserve">  2015-2017 </t>
  </si>
  <si>
    <t>1400 кв.м.</t>
  </si>
  <si>
    <t>15.</t>
  </si>
  <si>
    <t>Объекты нестационарной торговли "Корзиночка"          1) ул. Карла Маркса, у д. 30      2)Ул.Журавлева, у д. 3 - 2 объекта</t>
  </si>
  <si>
    <t xml:space="preserve">60 кв.м. </t>
  </si>
  <si>
    <t>16.</t>
  </si>
  <si>
    <t>Торговый павильон "Подмосковный фермер"</t>
  </si>
  <si>
    <t xml:space="preserve">Ул. Железнодорожная </t>
  </si>
  <si>
    <t xml:space="preserve">150 кв.м. </t>
  </si>
  <si>
    <t>17.</t>
  </si>
  <si>
    <t>Баня, ул. Ялагина</t>
  </si>
  <si>
    <t>400 кв.м.</t>
  </si>
  <si>
    <t> Всего по мероприятию</t>
  </si>
  <si>
    <t>2017 год</t>
  </si>
  <si>
    <t>2018 год</t>
  </si>
  <si>
    <t>2019 год</t>
  </si>
  <si>
    <t>2020 год</t>
  </si>
  <si>
    <t>2021 год</t>
  </si>
  <si>
    <t>2017-2021</t>
  </si>
  <si>
    <t>8.1.</t>
  </si>
  <si>
    <t>8.2.</t>
  </si>
  <si>
    <t xml:space="preserve">Средства      
бюджета      
городского округа Электросталь   </t>
  </si>
  <si>
    <t xml:space="preserve"> Внедрение механизма общественного обсуждения осуществления закупок</t>
  </si>
  <si>
    <t>Внедрение механизма распространения допустимых закупочных практик</t>
  </si>
  <si>
    <t>Проведенные публичные слушания, заключение о результатах публичных слушаний</t>
  </si>
  <si>
    <t>3.2.</t>
  </si>
  <si>
    <t>3.3.</t>
  </si>
  <si>
    <t>1.1.</t>
  </si>
  <si>
    <t>1.2.</t>
  </si>
  <si>
    <t>Комитет по строительству, архитектуре и жилищной политике</t>
  </si>
  <si>
    <t xml:space="preserve">МКУ «Управление 
по конкурентной политике 
и координации закупок»
</t>
  </si>
  <si>
    <t xml:space="preserve">МКУ «Департамент 
по развитию промышленности, инвестиционной политике и рекламе»
</t>
  </si>
  <si>
    <t>Мероприятие  подпрограммы</t>
  </si>
  <si>
    <t xml:space="preserve">Объем финансирования мероприятия в году, предшествующем году реализации программы  
(тыс. руб.) 
</t>
  </si>
  <si>
    <t>1.3.</t>
  </si>
  <si>
    <t>1.4.</t>
  </si>
  <si>
    <t>Х</t>
  </si>
  <si>
    <t xml:space="preserve">3. </t>
  </si>
  <si>
    <t xml:space="preserve">3.1. </t>
  </si>
  <si>
    <t>Мероприятие 3.
Проведение организационных мероприятий по увеличению заработной платы работников организаций и предприятий.</t>
  </si>
  <si>
    <t>Основное мероприятие 4. 
Развитие потребительского рынка и услуг на территории городского округа Электросталь</t>
  </si>
  <si>
    <t>Мероприятие 1. 
Содействие вводу (строительству) новых современных объектов потребительского рынка и услуг</t>
  </si>
  <si>
    <t xml:space="preserve">4.2. </t>
  </si>
  <si>
    <t>Повышение
обеспеченности
населения площадями
торговых объектов</t>
  </si>
  <si>
    <t>Мероприятие 2.
Организация и проведение
ярмарок с участием
субъектов малого и
среднего
предпринимательства и
производителей
сельскохозяйственной
продукции Московской
области</t>
  </si>
  <si>
    <t>Обеспечение жителей
города качественной
отечественной
продукцией сельского
хозяйства</t>
  </si>
  <si>
    <t>Мероприятие 3.
Организация и проведение
"социальных" акций для
ветеранов и инвалидов
Великой Отечественной
войны, социально
незащищенных категорий
граждан с участием
хозяйствующих субъектов,
осуществляющих
деятельность в сфере
потребительского рынка и
услуг</t>
  </si>
  <si>
    <t>Повышение качества и
уровня жизни
социально-
незащищенных слоев
населения</t>
  </si>
  <si>
    <t>Мероприятие 4.
Реализация мер по защите
прав потребителей в сфере
торговли , общественного
питания и бытовых услуг</t>
  </si>
  <si>
    <t>Повышение качества
обслуживания жителей
города услугами
торговли ,
общественного
питания и бытовыми
услугами</t>
  </si>
  <si>
    <t>Повышение качества
торгового
обслуживания
населения</t>
  </si>
  <si>
    <t>4.3.</t>
  </si>
  <si>
    <t>4.4.</t>
  </si>
  <si>
    <t>4.5.</t>
  </si>
  <si>
    <t xml:space="preserve">5. </t>
  </si>
  <si>
    <t>Мероприятие 5.
Разработка, согласование и
утверждение в
муниципальном
образовании
г.о.Электросталь схем
размещения
нестационарных торговых
объектов, а также
демонтаж нестационарных
объектов, размещение
которых не соответствует
схеме размещения
нестационарных торговых
объектов</t>
  </si>
  <si>
    <t>Основное мероприятие 5.
Развитие сферы
общественного питания
на территории
городского округа
Электросталь
Московской области</t>
  </si>
  <si>
    <t>Основное мероприятие 1. 
Продвижение инвестиционного потенциала городского округа Электросталь Московской области</t>
  </si>
  <si>
    <t>Мероприятие 1. Содействие увеличению
уровня обеспеченности
населения городского
округа Электросталь
предприятиями
общественного питания</t>
  </si>
  <si>
    <t>Прирост посадочных
мест на объектах
общественного
питания , повышение
качества обслуживания</t>
  </si>
  <si>
    <t xml:space="preserve">6. </t>
  </si>
  <si>
    <t>Основное мероприятие 6. Развитие сферы бытовых
услуг на территории
городского округа
Электросталь
Московской области</t>
  </si>
  <si>
    <t>Мероприятие 1.
Содействие увеличению
уровня обеспеченности
населения городского
округа Электросталь
предприятиями бытового
обслуживания</t>
  </si>
  <si>
    <t>Прирост рабочих мест
на объектах бытового
обслуживания,
повышение качества
обслуживания</t>
  </si>
  <si>
    <t>Основное мероприятие 7. 
Реализация Губернаторской
Программы "100 бань
Подмосковья" на
территории городского
округа Электросталь
Московской области</t>
  </si>
  <si>
    <t>7.2.</t>
  </si>
  <si>
    <t>Мероприятие 1.
Содействие строительству
(реконструкции) банных
объектов в рамках
программы "100 бань
Подмосковья"</t>
  </si>
  <si>
    <t>Увеличение количества
банных объектов ,
увеличение
обеспеченности
услугами бань в 2 раза</t>
  </si>
  <si>
    <t>Мероприятие 2. Поиск и
подбор инвесторов для
строительства/ реконструкции банных
объектов в рамках
программы "100 бань
Подмосковья"</t>
  </si>
  <si>
    <t xml:space="preserve">8. </t>
  </si>
  <si>
    <t xml:space="preserve">Основное мероприятие 8.
Создание и
функционирование на
территории городского
округа Электросталь
муниципального
казенного учреждения в
сфере погребения и
похоронного дела </t>
  </si>
  <si>
    <t>8.3.</t>
  </si>
  <si>
    <t>Мероприятие 1.
Создание муниципального
казенного учреждения,
осуществляющего
деятельность в сфере
погребения и похоронного
дела на территории
городского округа
Электросталь</t>
  </si>
  <si>
    <t>Повышение качества
обслуживания
населения бытовыми
ритуальными услугами</t>
  </si>
  <si>
    <t>Мероприятие 2. Передача
муниципальному
казенному учреждению
имущества, земельных
участков под кладбищами
и властных полномочий в
сфере погребения и
похоронного делана
территории городского
округа Электросталь
Московской области</t>
  </si>
  <si>
    <t>Мероприятие 3.
Ликвидация
муниципальных
учреждений и предприятий, осуществляющих
деятельность в сфере
погребения и похоронного
дела на территории
городского
округа Электросталь (кроме МКУ)</t>
  </si>
  <si>
    <t>Основное мероприятие 9. Приведение кладбищ
городского округа
Электросталь в
соответствие с Порядком
деятельности
общественных кладбищ и
крематориев на
территории
муниципального
образования Московской
области</t>
  </si>
  <si>
    <t>9.1.</t>
  </si>
  <si>
    <t>9.2.</t>
  </si>
  <si>
    <t>9.3.</t>
  </si>
  <si>
    <t>Мероприятие 1.
Оформление в
муниципальную
собственность земельных
участков под кладбищами</t>
  </si>
  <si>
    <t>Мероприятие 3.
Ограждение кладбищ</t>
  </si>
  <si>
    <t>Основное мероприятие 10. Развитие сферы муниципальных закупок</t>
  </si>
  <si>
    <t>10.1.</t>
  </si>
  <si>
    <t>10.2.</t>
  </si>
  <si>
    <t>10.3.</t>
  </si>
  <si>
    <t>10.4.</t>
  </si>
  <si>
    <t>11.1.</t>
  </si>
  <si>
    <t>11.2.</t>
  </si>
  <si>
    <t>11.3.</t>
  </si>
  <si>
    <t>Мероприятие 2. 
Разработка и корректировка плана мероприятий ("дорожной карты") по содействию развитию конкуренции на территории городского  округа Электросталь Московской области.</t>
  </si>
  <si>
    <t>Мероприятие 1. 
Формирование и изменение перечня социально значимых рынков для содействия развитию конкуренции на территории городского  округа Электросталь Московской области.</t>
  </si>
  <si>
    <t>Основное мероприятие 11. 
Внедрение Стандарта развития конкуренции</t>
  </si>
  <si>
    <t>Мероприятие 3. 
Проведение мониторинга состояния и развития конкурентной среды на рынках товаров и услуг на территории городского  округа Электросталь Московской области</t>
  </si>
  <si>
    <t>12.1.</t>
  </si>
  <si>
    <t>13.1.</t>
  </si>
  <si>
    <t>Основное мероприятие 12. Обеспечение утверждения проекта генерального плана городского округа Электросталь</t>
  </si>
  <si>
    <t>Мероприятие 1. 
Обеспечение проведения публичных слушаний по проекту генерального плана городского округа Электросталь</t>
  </si>
  <si>
    <t>Основное мероприятие 13. Обеспечение утверждения проекта правил землепользования и застройки городского округа Электросталь.</t>
  </si>
  <si>
    <t>Мероприятие 1. 
Обеспечение проведения публичных слушаний по проекту правил землепользования и застройки городского округа Электросталь.</t>
  </si>
  <si>
    <t>Основное мероприятие 14.
Реализация комплекса мер, направленных на создание благоприятного облика городского округа Электросталь.</t>
  </si>
  <si>
    <t>Увеличение среднемесячной заработной платы работников организаций, не относящихся к субъектам малого предпринимательства, процентов</t>
  </si>
  <si>
    <t xml:space="preserve">Отдел по социальным вопросам
</t>
  </si>
  <si>
    <t>Создание новых рабочих мест</t>
  </si>
  <si>
    <t>Увеличение объемов инвестиций в основной капитал</t>
  </si>
  <si>
    <t>Мероприятие 1.
Создание многопрофильных индустриальных парков, индустриальных парков, технологических парков, промышленных площадок</t>
  </si>
  <si>
    <t>Мероприятие 2. 
Участие в выставочно-ярмарочных мероприятиях, форумах, направленных на повышение конкурентоспособности и инвестиционной привлекательности.</t>
  </si>
  <si>
    <t>Мероприятие 2. 
Содействие увеличению размера реальной заработной платы в соответствии с постановлением Правительства РФ от 30.11.2016 № 118 в рамках трёхстороннего соглашения.</t>
  </si>
  <si>
    <t>Мероприятие 1. 
Мониторинг динамики размера заработной платы на действующих предприятиях.</t>
  </si>
  <si>
    <t>Мероприятие 2. 
Проведение мероприятий по информированию бизнес сообщества о мерах поддержки инвесторов при реализации инвестиционных проектов.</t>
  </si>
  <si>
    <t>Основное мероприятие 3. 
Проведение мероприятий по увеличению размера заработной платы на территории городского округа Электросталь Московской области</t>
  </si>
  <si>
    <t>Мероприятие 1. 
Осуществление взаимодействия с потенциальными инвесторами и действующими организациями по созданию новых рабочих мест.</t>
  </si>
  <si>
    <t>Основное мероприятие 2. 
Проведение мероприятий по увеличению рабочих мест на территории городского округа Электросталь Московской области</t>
  </si>
  <si>
    <t>Мероприятие 4. 
Формирование реестра реализуемых инвестиционных проектов, ввод информации в систему ЕАС ПИП.</t>
  </si>
  <si>
    <t>Мероприятие 3. 
Организация работы с возможными участниками для заключения соглашений об участии сторон государственно-частного партнерства в реализации инвестиционных проектов.</t>
  </si>
  <si>
    <t>Мероприятие 2.
Соблюдение
финансирования
мероприятий по
содержанию мест
захоронений в размере,
установленном нормативом
расходов на содержание
мест захоронения в
соответствии с законом
Московской области от
28.10.2011 № 176/2011-ОЗ
"О нормативах
стоимости предоставления
муниципальных услуг,
оказываемых за счет
средств бюджетов
муниципальных
образований Московской
области, применяемых при
расчетах межбюджетных
трансфертов"</t>
  </si>
  <si>
    <t>Управление по потребительскому рынку и сельскому хозяйству</t>
  </si>
  <si>
    <t>8.4.</t>
  </si>
  <si>
    <t>8.4.1.</t>
  </si>
  <si>
    <t>8.4.2.</t>
  </si>
  <si>
    <t>Мероприятие 4. Выполнение функций специализированной похоронной службы</t>
  </si>
  <si>
    <t>Погребение умерших, не имеющих супруга, близких родственников, иных родственников либо законного представителя умершего или при невозможности осуществить ими погребение, а также при отсутствии иных лиц, взявших на себя обязанность осуществить погребение, и умерших, личность которых не установлена</t>
  </si>
  <si>
    <t>Транспортировка с мест обнаружения или происшествия умерших, не имеющих супруга, близких родственников, иных родственников, либо законного предсчтавителя умершего</t>
  </si>
  <si>
    <t>МКУ "Управление обеспечения деятельности органов местного самоуправления городского округа Электросталь Московской области"</t>
  </si>
  <si>
    <t xml:space="preserve"> Выполнение функций специализированной похоронной службы</t>
  </si>
  <si>
    <t>".</t>
  </si>
  <si>
    <t xml:space="preserve">"3. Перечень мероприятий подпрограммы 
«Создание условий для устойчивого социально-экономического развития городского округа Электросталь Московской области» 
</t>
  </si>
  <si>
    <t>Управление по потребительскому рынку и сельскому хозяйству,
МКУ "Управление обеспечения деятельности органов местного самоуправления городского округа Электросталь Московской области"</t>
  </si>
  <si>
    <t>14.1.</t>
  </si>
  <si>
    <t>Мероприятие 1. Ликвидация долгостроев и объектов самовольного строительства на территории городского округа Электросталь (путем сноса или достроя объектов незавершенного строительства).</t>
  </si>
  <si>
    <t>2017-2022</t>
  </si>
  <si>
    <t>Реализован комплекс мероприятий по ликвидации объектов незавершенного строительства</t>
  </si>
  <si>
    <t>Приложение №2
к постановлению Администрации 
городского округа Электросталь 
Московской области
от __________ № 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</si>
</sst>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3">
    <xf numFmtId="0" fontId="0" fillId="0" borderId="0" xfId="0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top"/>
    </xf>
    <xf numFmtId="166" fontId="7" fillId="0" borderId="1" xfId="0" applyNumberFormat="1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 wrapText="1"/>
    </xf>
    <xf numFmtId="166" fontId="4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top"/>
    </xf>
    <xf numFmtId="16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/>
    </xf>
    <xf numFmtId="0" fontId="5" fillId="0" borderId="3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 wrapText="1"/>
    </xf>
    <xf numFmtId="166" fontId="5" fillId="0" borderId="3" xfId="1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>
      <alignment horizontal="center" vertical="top"/>
    </xf>
    <xf numFmtId="165" fontId="5" fillId="0" borderId="1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Alignment="1">
      <alignment horizontal="left" vertical="top"/>
    </xf>
    <xf numFmtId="0" fontId="10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center" vertical="top"/>
    </xf>
    <xf numFmtId="166" fontId="4" fillId="0" borderId="0" xfId="0" applyNumberFormat="1" applyFont="1" applyFill="1" applyAlignment="1">
      <alignment horizontal="center" vertical="top"/>
    </xf>
    <xf numFmtId="0" fontId="4" fillId="0" borderId="3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top"/>
    </xf>
    <xf numFmtId="0" fontId="7" fillId="0" borderId="2" xfId="0" applyNumberFormat="1" applyFont="1" applyFill="1" applyBorder="1" applyAlignment="1">
      <alignment horizontal="center" vertical="top"/>
    </xf>
    <xf numFmtId="0" fontId="7" fillId="0" borderId="3" xfId="0" applyNumberFormat="1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 vertical="top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3"/>
  <sheetViews>
    <sheetView tabSelected="1" zoomScaleNormal="100" zoomScaleSheetLayoutView="100" workbookViewId="0">
      <selection activeCell="J1" sqref="J1:M1"/>
    </sheetView>
  </sheetViews>
  <sheetFormatPr defaultRowHeight="12" x14ac:dyDescent="0.2"/>
  <cols>
    <col min="1" max="1" width="4.85546875" style="7" customWidth="1"/>
    <col min="2" max="2" width="22.140625" style="7" customWidth="1"/>
    <col min="3" max="3" width="11.7109375" style="7" customWidth="1"/>
    <col min="4" max="4" width="12.7109375" style="8" customWidth="1"/>
    <col min="5" max="5" width="13" style="7" customWidth="1"/>
    <col min="6" max="6" width="9.42578125" style="7" customWidth="1"/>
    <col min="7" max="7" width="8.140625" style="7" customWidth="1"/>
    <col min="8" max="8" width="7.7109375" style="7" customWidth="1"/>
    <col min="9" max="9" width="8.140625" style="7" customWidth="1"/>
    <col min="10" max="10" width="7.140625" style="7" customWidth="1"/>
    <col min="11" max="11" width="7.28515625" style="7" customWidth="1"/>
    <col min="12" max="12" width="16" style="47" customWidth="1"/>
    <col min="13" max="13" width="18.7109375" style="7" customWidth="1"/>
    <col min="14" max="16384" width="9.140625" style="7"/>
  </cols>
  <sheetData>
    <row r="1" spans="1:13" ht="92.25" customHeight="1" x14ac:dyDescent="0.2">
      <c r="H1" s="9"/>
      <c r="I1" s="9"/>
      <c r="J1" s="56" t="s">
        <v>226</v>
      </c>
      <c r="K1" s="56"/>
      <c r="L1" s="56"/>
      <c r="M1" s="56"/>
    </row>
    <row r="2" spans="1:13" ht="47.25" customHeight="1" x14ac:dyDescent="0.2">
      <c r="A2" s="81" t="s">
        <v>220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s="8" customFormat="1" ht="31.5" customHeight="1" x14ac:dyDescent="0.2">
      <c r="A3" s="84" t="s">
        <v>1</v>
      </c>
      <c r="B3" s="83" t="s">
        <v>126</v>
      </c>
      <c r="C3" s="83" t="s">
        <v>12</v>
      </c>
      <c r="D3" s="85" t="s">
        <v>19</v>
      </c>
      <c r="E3" s="85" t="s">
        <v>127</v>
      </c>
      <c r="F3" s="83" t="s">
        <v>6</v>
      </c>
      <c r="G3" s="84" t="s">
        <v>0</v>
      </c>
      <c r="H3" s="84"/>
      <c r="I3" s="84"/>
      <c r="J3" s="84"/>
      <c r="K3" s="84"/>
      <c r="L3" s="85" t="s">
        <v>4</v>
      </c>
      <c r="M3" s="85" t="s">
        <v>5</v>
      </c>
    </row>
    <row r="4" spans="1:13" s="8" customFormat="1" ht="63" customHeight="1" x14ac:dyDescent="0.2">
      <c r="A4" s="84"/>
      <c r="B4" s="83"/>
      <c r="C4" s="83"/>
      <c r="D4" s="86"/>
      <c r="E4" s="86"/>
      <c r="F4" s="83"/>
      <c r="G4" s="10" t="s">
        <v>107</v>
      </c>
      <c r="H4" s="10" t="s">
        <v>108</v>
      </c>
      <c r="I4" s="10" t="s">
        <v>109</v>
      </c>
      <c r="J4" s="10" t="s">
        <v>110</v>
      </c>
      <c r="K4" s="10" t="s">
        <v>111</v>
      </c>
      <c r="L4" s="86"/>
      <c r="M4" s="86"/>
    </row>
    <row r="5" spans="1:13" s="16" customFormat="1" ht="87" customHeight="1" x14ac:dyDescent="0.2">
      <c r="A5" s="11" t="s">
        <v>20</v>
      </c>
      <c r="B5" s="12" t="s">
        <v>151</v>
      </c>
      <c r="C5" s="11" t="s">
        <v>112</v>
      </c>
      <c r="D5" s="13" t="s">
        <v>115</v>
      </c>
      <c r="E5" s="69" t="s">
        <v>2</v>
      </c>
      <c r="F5" s="69"/>
      <c r="G5" s="69"/>
      <c r="H5" s="69"/>
      <c r="I5" s="69"/>
      <c r="J5" s="69"/>
      <c r="K5" s="69"/>
      <c r="L5" s="14" t="s">
        <v>125</v>
      </c>
      <c r="M5" s="15" t="s">
        <v>130</v>
      </c>
    </row>
    <row r="6" spans="1:13" ht="75.75" customHeight="1" x14ac:dyDescent="0.2">
      <c r="A6" s="17" t="s">
        <v>121</v>
      </c>
      <c r="B6" s="18" t="s">
        <v>199</v>
      </c>
      <c r="C6" s="19" t="s">
        <v>112</v>
      </c>
      <c r="D6" s="20" t="s">
        <v>13</v>
      </c>
      <c r="E6" s="70" t="s">
        <v>2</v>
      </c>
      <c r="F6" s="70"/>
      <c r="G6" s="70"/>
      <c r="H6" s="70"/>
      <c r="I6" s="70"/>
      <c r="J6" s="70"/>
      <c r="K6" s="70"/>
      <c r="L6" s="21" t="s">
        <v>125</v>
      </c>
      <c r="M6" s="61" t="s">
        <v>198</v>
      </c>
    </row>
    <row r="7" spans="1:13" ht="99" customHeight="1" x14ac:dyDescent="0.2">
      <c r="A7" s="17" t="s">
        <v>122</v>
      </c>
      <c r="B7" s="18" t="s">
        <v>200</v>
      </c>
      <c r="C7" s="19" t="s">
        <v>112</v>
      </c>
      <c r="D7" s="20" t="s">
        <v>13</v>
      </c>
      <c r="E7" s="70" t="s">
        <v>2</v>
      </c>
      <c r="F7" s="70"/>
      <c r="G7" s="70"/>
      <c r="H7" s="70"/>
      <c r="I7" s="70"/>
      <c r="J7" s="70"/>
      <c r="K7" s="70"/>
      <c r="L7" s="21" t="s">
        <v>125</v>
      </c>
      <c r="M7" s="78"/>
    </row>
    <row r="8" spans="1:13" ht="99.75" customHeight="1" x14ac:dyDescent="0.2">
      <c r="A8" s="17" t="s">
        <v>128</v>
      </c>
      <c r="B8" s="18" t="s">
        <v>208</v>
      </c>
      <c r="C8" s="19" t="s">
        <v>112</v>
      </c>
      <c r="D8" s="20" t="s">
        <v>13</v>
      </c>
      <c r="E8" s="70" t="s">
        <v>2</v>
      </c>
      <c r="F8" s="70"/>
      <c r="G8" s="70"/>
      <c r="H8" s="70"/>
      <c r="I8" s="70"/>
      <c r="J8" s="70"/>
      <c r="K8" s="70"/>
      <c r="L8" s="21" t="s">
        <v>125</v>
      </c>
      <c r="M8" s="78"/>
    </row>
    <row r="9" spans="1:13" ht="74.25" customHeight="1" x14ac:dyDescent="0.2">
      <c r="A9" s="17" t="s">
        <v>129</v>
      </c>
      <c r="B9" s="18" t="s">
        <v>207</v>
      </c>
      <c r="C9" s="19" t="s">
        <v>112</v>
      </c>
      <c r="D9" s="20" t="s">
        <v>13</v>
      </c>
      <c r="E9" s="70" t="s">
        <v>2</v>
      </c>
      <c r="F9" s="70"/>
      <c r="G9" s="70"/>
      <c r="H9" s="70"/>
      <c r="I9" s="70"/>
      <c r="J9" s="70"/>
      <c r="K9" s="70"/>
      <c r="L9" s="21" t="s">
        <v>125</v>
      </c>
      <c r="M9" s="62"/>
    </row>
    <row r="10" spans="1:13" s="16" customFormat="1" ht="75" customHeight="1" x14ac:dyDescent="0.2">
      <c r="A10" s="22" t="s">
        <v>21</v>
      </c>
      <c r="B10" s="12" t="s">
        <v>206</v>
      </c>
      <c r="C10" s="11" t="s">
        <v>112</v>
      </c>
      <c r="D10" s="12" t="s">
        <v>13</v>
      </c>
      <c r="E10" s="69" t="s">
        <v>2</v>
      </c>
      <c r="F10" s="69"/>
      <c r="G10" s="69"/>
      <c r="H10" s="69"/>
      <c r="I10" s="69"/>
      <c r="J10" s="69"/>
      <c r="K10" s="69"/>
      <c r="L10" s="14" t="s">
        <v>125</v>
      </c>
      <c r="M10" s="15" t="s">
        <v>130</v>
      </c>
    </row>
    <row r="11" spans="1:13" ht="98.25" customHeight="1" x14ac:dyDescent="0.2">
      <c r="A11" s="17" t="s">
        <v>22</v>
      </c>
      <c r="B11" s="18" t="s">
        <v>205</v>
      </c>
      <c r="C11" s="19" t="s">
        <v>112</v>
      </c>
      <c r="D11" s="20" t="s">
        <v>13</v>
      </c>
      <c r="E11" s="70" t="s">
        <v>2</v>
      </c>
      <c r="F11" s="70"/>
      <c r="G11" s="70"/>
      <c r="H11" s="70"/>
      <c r="I11" s="70"/>
      <c r="J11" s="70"/>
      <c r="K11" s="70"/>
      <c r="L11" s="21" t="s">
        <v>125</v>
      </c>
      <c r="M11" s="61" t="s">
        <v>197</v>
      </c>
    </row>
    <row r="12" spans="1:13" ht="87" customHeight="1" x14ac:dyDescent="0.2">
      <c r="A12" s="17" t="s">
        <v>23</v>
      </c>
      <c r="B12" s="18" t="s">
        <v>203</v>
      </c>
      <c r="C12" s="19" t="s">
        <v>112</v>
      </c>
      <c r="D12" s="20" t="s">
        <v>13</v>
      </c>
      <c r="E12" s="70" t="s">
        <v>2</v>
      </c>
      <c r="F12" s="70"/>
      <c r="G12" s="70"/>
      <c r="H12" s="70"/>
      <c r="I12" s="70"/>
      <c r="J12" s="70"/>
      <c r="K12" s="70"/>
      <c r="L12" s="21" t="s">
        <v>125</v>
      </c>
      <c r="M12" s="62"/>
    </row>
    <row r="13" spans="1:13" s="16" customFormat="1" ht="87" customHeight="1" x14ac:dyDescent="0.2">
      <c r="A13" s="22" t="s">
        <v>131</v>
      </c>
      <c r="B13" s="12" t="s">
        <v>204</v>
      </c>
      <c r="C13" s="11" t="s">
        <v>112</v>
      </c>
      <c r="D13" s="13" t="s">
        <v>13</v>
      </c>
      <c r="E13" s="69" t="s">
        <v>2</v>
      </c>
      <c r="F13" s="69"/>
      <c r="G13" s="69"/>
      <c r="H13" s="69"/>
      <c r="I13" s="69"/>
      <c r="J13" s="69"/>
      <c r="K13" s="69"/>
      <c r="L13" s="14" t="s">
        <v>125</v>
      </c>
      <c r="M13" s="15" t="s">
        <v>130</v>
      </c>
    </row>
    <row r="14" spans="1:13" ht="60" customHeight="1" x14ac:dyDescent="0.2">
      <c r="A14" s="17" t="s">
        <v>132</v>
      </c>
      <c r="B14" s="18" t="s">
        <v>202</v>
      </c>
      <c r="C14" s="19" t="s">
        <v>112</v>
      </c>
      <c r="D14" s="20" t="s">
        <v>13</v>
      </c>
      <c r="E14" s="70" t="s">
        <v>2</v>
      </c>
      <c r="F14" s="70"/>
      <c r="G14" s="70"/>
      <c r="H14" s="70"/>
      <c r="I14" s="70"/>
      <c r="J14" s="70"/>
      <c r="K14" s="70"/>
      <c r="L14" s="21" t="s">
        <v>125</v>
      </c>
      <c r="M14" s="61" t="s">
        <v>195</v>
      </c>
    </row>
    <row r="15" spans="1:13" ht="108.75" customHeight="1" x14ac:dyDescent="0.2">
      <c r="A15" s="17" t="s">
        <v>119</v>
      </c>
      <c r="B15" s="18" t="s">
        <v>201</v>
      </c>
      <c r="C15" s="19" t="s">
        <v>112</v>
      </c>
      <c r="D15" s="20" t="s">
        <v>13</v>
      </c>
      <c r="E15" s="70" t="s">
        <v>2</v>
      </c>
      <c r="F15" s="70"/>
      <c r="G15" s="70"/>
      <c r="H15" s="70"/>
      <c r="I15" s="70"/>
      <c r="J15" s="70"/>
      <c r="K15" s="70"/>
      <c r="L15" s="21" t="s">
        <v>196</v>
      </c>
      <c r="M15" s="78"/>
    </row>
    <row r="16" spans="1:13" ht="87" customHeight="1" x14ac:dyDescent="0.2">
      <c r="A16" s="17" t="s">
        <v>120</v>
      </c>
      <c r="B16" s="18" t="s">
        <v>133</v>
      </c>
      <c r="C16" s="19" t="s">
        <v>112</v>
      </c>
      <c r="D16" s="20" t="s">
        <v>13</v>
      </c>
      <c r="E16" s="70" t="s">
        <v>2</v>
      </c>
      <c r="F16" s="70"/>
      <c r="G16" s="70"/>
      <c r="H16" s="70"/>
      <c r="I16" s="70"/>
      <c r="J16" s="70"/>
      <c r="K16" s="70"/>
      <c r="L16" s="21" t="s">
        <v>196</v>
      </c>
      <c r="M16" s="62"/>
    </row>
    <row r="17" spans="1:13" s="16" customFormat="1" ht="58.5" customHeight="1" x14ac:dyDescent="0.2">
      <c r="A17" s="72" t="s">
        <v>59</v>
      </c>
      <c r="B17" s="74" t="s">
        <v>134</v>
      </c>
      <c r="C17" s="76" t="s">
        <v>112</v>
      </c>
      <c r="D17" s="13" t="s">
        <v>13</v>
      </c>
      <c r="E17" s="69" t="s">
        <v>2</v>
      </c>
      <c r="F17" s="69"/>
      <c r="G17" s="69"/>
      <c r="H17" s="69"/>
      <c r="I17" s="69"/>
      <c r="J17" s="69"/>
      <c r="K17" s="69"/>
      <c r="L17" s="14" t="s">
        <v>210</v>
      </c>
      <c r="M17" s="79" t="s">
        <v>130</v>
      </c>
    </row>
    <row r="18" spans="1:13" s="16" customFormat="1" ht="23.25" customHeight="1" x14ac:dyDescent="0.2">
      <c r="A18" s="73"/>
      <c r="B18" s="75"/>
      <c r="C18" s="77"/>
      <c r="D18" s="20" t="s">
        <v>10</v>
      </c>
      <c r="E18" s="23">
        <f>E20</f>
        <v>116500</v>
      </c>
      <c r="F18" s="23">
        <f t="shared" ref="F18:K18" si="0">F20</f>
        <v>235800</v>
      </c>
      <c r="G18" s="23">
        <f t="shared" si="0"/>
        <v>37300</v>
      </c>
      <c r="H18" s="23">
        <f t="shared" si="0"/>
        <v>72500</v>
      </c>
      <c r="I18" s="23">
        <f t="shared" si="0"/>
        <v>117000</v>
      </c>
      <c r="J18" s="23">
        <f t="shared" si="0"/>
        <v>4000</v>
      </c>
      <c r="K18" s="23">
        <f t="shared" si="0"/>
        <v>5000</v>
      </c>
      <c r="L18" s="24"/>
      <c r="M18" s="80"/>
    </row>
    <row r="19" spans="1:13" ht="56.25" customHeight="1" x14ac:dyDescent="0.2">
      <c r="A19" s="71" t="s">
        <v>24</v>
      </c>
      <c r="B19" s="57" t="s">
        <v>135</v>
      </c>
      <c r="C19" s="59" t="s">
        <v>112</v>
      </c>
      <c r="D19" s="20" t="s">
        <v>13</v>
      </c>
      <c r="E19" s="70" t="s">
        <v>2</v>
      </c>
      <c r="F19" s="70"/>
      <c r="G19" s="70"/>
      <c r="H19" s="70"/>
      <c r="I19" s="70"/>
      <c r="J19" s="70"/>
      <c r="K19" s="70"/>
      <c r="L19" s="61" t="s">
        <v>210</v>
      </c>
      <c r="M19" s="57" t="s">
        <v>137</v>
      </c>
    </row>
    <row r="20" spans="1:13" ht="22.5" customHeight="1" x14ac:dyDescent="0.2">
      <c r="A20" s="50"/>
      <c r="B20" s="58"/>
      <c r="C20" s="60"/>
      <c r="D20" s="20" t="s">
        <v>10</v>
      </c>
      <c r="E20" s="25">
        <v>116500</v>
      </c>
      <c r="F20" s="25">
        <f>SUM(G20:K20)</f>
        <v>235800</v>
      </c>
      <c r="G20" s="25">
        <v>37300</v>
      </c>
      <c r="H20" s="25">
        <v>72500</v>
      </c>
      <c r="I20" s="25">
        <v>117000</v>
      </c>
      <c r="J20" s="25">
        <v>4000</v>
      </c>
      <c r="K20" s="25">
        <v>5000</v>
      </c>
      <c r="L20" s="62"/>
      <c r="M20" s="58"/>
    </row>
    <row r="21" spans="1:13" ht="122.25" customHeight="1" x14ac:dyDescent="0.2">
      <c r="A21" s="17" t="s">
        <v>136</v>
      </c>
      <c r="B21" s="18" t="s">
        <v>138</v>
      </c>
      <c r="C21" s="19" t="s">
        <v>112</v>
      </c>
      <c r="D21" s="20" t="s">
        <v>13</v>
      </c>
      <c r="E21" s="70" t="s">
        <v>2</v>
      </c>
      <c r="F21" s="70"/>
      <c r="G21" s="70"/>
      <c r="H21" s="70"/>
      <c r="I21" s="70"/>
      <c r="J21" s="70"/>
      <c r="K21" s="70"/>
      <c r="L21" s="21" t="s">
        <v>210</v>
      </c>
      <c r="M21" s="18" t="s">
        <v>139</v>
      </c>
    </row>
    <row r="22" spans="1:13" ht="156" customHeight="1" x14ac:dyDescent="0.2">
      <c r="A22" s="17" t="s">
        <v>145</v>
      </c>
      <c r="B22" s="18" t="s">
        <v>140</v>
      </c>
      <c r="C22" s="19" t="s">
        <v>112</v>
      </c>
      <c r="D22" s="20" t="s">
        <v>13</v>
      </c>
      <c r="E22" s="70" t="s">
        <v>2</v>
      </c>
      <c r="F22" s="70"/>
      <c r="G22" s="70"/>
      <c r="H22" s="70"/>
      <c r="I22" s="70"/>
      <c r="J22" s="70"/>
      <c r="K22" s="70"/>
      <c r="L22" s="21" t="s">
        <v>210</v>
      </c>
      <c r="M22" s="18" t="s">
        <v>141</v>
      </c>
    </row>
    <row r="23" spans="1:13" ht="79.5" customHeight="1" x14ac:dyDescent="0.2">
      <c r="A23" s="17" t="s">
        <v>146</v>
      </c>
      <c r="B23" s="18" t="s">
        <v>142</v>
      </c>
      <c r="C23" s="19" t="s">
        <v>112</v>
      </c>
      <c r="D23" s="20" t="s">
        <v>13</v>
      </c>
      <c r="E23" s="70" t="s">
        <v>2</v>
      </c>
      <c r="F23" s="70"/>
      <c r="G23" s="70"/>
      <c r="H23" s="70"/>
      <c r="I23" s="70"/>
      <c r="J23" s="70"/>
      <c r="K23" s="70"/>
      <c r="L23" s="21" t="s">
        <v>210</v>
      </c>
      <c r="M23" s="20" t="s">
        <v>143</v>
      </c>
    </row>
    <row r="24" spans="1:13" ht="181.5" customHeight="1" x14ac:dyDescent="0.2">
      <c r="A24" s="17" t="s">
        <v>147</v>
      </c>
      <c r="B24" s="18" t="s">
        <v>149</v>
      </c>
      <c r="C24" s="19" t="s">
        <v>112</v>
      </c>
      <c r="D24" s="20" t="s">
        <v>13</v>
      </c>
      <c r="E24" s="70" t="s">
        <v>2</v>
      </c>
      <c r="F24" s="70"/>
      <c r="G24" s="70"/>
      <c r="H24" s="70"/>
      <c r="I24" s="70"/>
      <c r="J24" s="70"/>
      <c r="K24" s="70"/>
      <c r="L24" s="21" t="s">
        <v>210</v>
      </c>
      <c r="M24" s="18" t="s">
        <v>144</v>
      </c>
    </row>
    <row r="25" spans="1:13" s="16" customFormat="1" ht="87" customHeight="1" x14ac:dyDescent="0.2">
      <c r="A25" s="22" t="s">
        <v>148</v>
      </c>
      <c r="B25" s="12" t="s">
        <v>150</v>
      </c>
      <c r="C25" s="11" t="s">
        <v>112</v>
      </c>
      <c r="D25" s="13" t="s">
        <v>13</v>
      </c>
      <c r="E25" s="69" t="s">
        <v>2</v>
      </c>
      <c r="F25" s="69"/>
      <c r="G25" s="69"/>
      <c r="H25" s="69"/>
      <c r="I25" s="69"/>
      <c r="J25" s="69"/>
      <c r="K25" s="69"/>
      <c r="L25" s="21" t="s">
        <v>210</v>
      </c>
      <c r="M25" s="15" t="s">
        <v>130</v>
      </c>
    </row>
    <row r="26" spans="1:13" ht="86.25" customHeight="1" x14ac:dyDescent="0.2">
      <c r="A26" s="17" t="s">
        <v>25</v>
      </c>
      <c r="B26" s="18" t="s">
        <v>152</v>
      </c>
      <c r="C26" s="19" t="s">
        <v>112</v>
      </c>
      <c r="D26" s="20" t="s">
        <v>13</v>
      </c>
      <c r="E26" s="70" t="s">
        <v>2</v>
      </c>
      <c r="F26" s="70"/>
      <c r="G26" s="70"/>
      <c r="H26" s="70"/>
      <c r="I26" s="70"/>
      <c r="J26" s="70"/>
      <c r="K26" s="70"/>
      <c r="L26" s="21" t="s">
        <v>210</v>
      </c>
      <c r="M26" s="18" t="s">
        <v>153</v>
      </c>
    </row>
    <row r="27" spans="1:13" s="16" customFormat="1" ht="74.25" customHeight="1" x14ac:dyDescent="0.2">
      <c r="A27" s="22" t="s">
        <v>154</v>
      </c>
      <c r="B27" s="12" t="s">
        <v>155</v>
      </c>
      <c r="C27" s="11" t="s">
        <v>112</v>
      </c>
      <c r="D27" s="13" t="s">
        <v>13</v>
      </c>
      <c r="E27" s="69" t="s">
        <v>2</v>
      </c>
      <c r="F27" s="69"/>
      <c r="G27" s="69"/>
      <c r="H27" s="69"/>
      <c r="I27" s="69"/>
      <c r="J27" s="69"/>
      <c r="K27" s="69"/>
      <c r="L27" s="21" t="s">
        <v>210</v>
      </c>
      <c r="M27" s="15" t="s">
        <v>130</v>
      </c>
    </row>
    <row r="28" spans="1:13" ht="84" customHeight="1" x14ac:dyDescent="0.2">
      <c r="A28" s="17" t="s">
        <v>26</v>
      </c>
      <c r="B28" s="18" t="s">
        <v>156</v>
      </c>
      <c r="C28" s="19" t="s">
        <v>112</v>
      </c>
      <c r="D28" s="20" t="s">
        <v>13</v>
      </c>
      <c r="E28" s="70" t="s">
        <v>2</v>
      </c>
      <c r="F28" s="70"/>
      <c r="G28" s="70"/>
      <c r="H28" s="70"/>
      <c r="I28" s="70"/>
      <c r="J28" s="70"/>
      <c r="K28" s="70"/>
      <c r="L28" s="21" t="s">
        <v>210</v>
      </c>
      <c r="M28" s="18" t="s">
        <v>157</v>
      </c>
    </row>
    <row r="29" spans="1:13" ht="85.5" customHeight="1" x14ac:dyDescent="0.2">
      <c r="A29" s="22" t="s">
        <v>27</v>
      </c>
      <c r="B29" s="12" t="s">
        <v>158</v>
      </c>
      <c r="C29" s="11" t="s">
        <v>112</v>
      </c>
      <c r="D29" s="13" t="s">
        <v>13</v>
      </c>
      <c r="E29" s="69" t="s">
        <v>2</v>
      </c>
      <c r="F29" s="69"/>
      <c r="G29" s="69"/>
      <c r="H29" s="69"/>
      <c r="I29" s="69"/>
      <c r="J29" s="69"/>
      <c r="K29" s="69"/>
      <c r="L29" s="14" t="s">
        <v>210</v>
      </c>
      <c r="M29" s="15" t="s">
        <v>130</v>
      </c>
    </row>
    <row r="30" spans="1:13" ht="74.25" customHeight="1" x14ac:dyDescent="0.2">
      <c r="A30" s="17" t="s">
        <v>28</v>
      </c>
      <c r="B30" s="18" t="s">
        <v>160</v>
      </c>
      <c r="C30" s="19" t="s">
        <v>112</v>
      </c>
      <c r="D30" s="20" t="s">
        <v>13</v>
      </c>
      <c r="E30" s="70" t="s">
        <v>2</v>
      </c>
      <c r="F30" s="70"/>
      <c r="G30" s="70"/>
      <c r="H30" s="70"/>
      <c r="I30" s="70"/>
      <c r="J30" s="70"/>
      <c r="K30" s="70"/>
      <c r="L30" s="21" t="s">
        <v>210</v>
      </c>
      <c r="M30" s="18" t="s">
        <v>161</v>
      </c>
    </row>
    <row r="31" spans="1:13" ht="84.75" customHeight="1" x14ac:dyDescent="0.2">
      <c r="A31" s="17" t="s">
        <v>159</v>
      </c>
      <c r="B31" s="18" t="s">
        <v>162</v>
      </c>
      <c r="C31" s="19" t="s">
        <v>112</v>
      </c>
      <c r="D31" s="20" t="s">
        <v>13</v>
      </c>
      <c r="E31" s="70" t="s">
        <v>2</v>
      </c>
      <c r="F31" s="70"/>
      <c r="G31" s="70"/>
      <c r="H31" s="70"/>
      <c r="I31" s="70"/>
      <c r="J31" s="70"/>
      <c r="K31" s="70"/>
      <c r="L31" s="21" t="s">
        <v>210</v>
      </c>
      <c r="M31" s="18" t="s">
        <v>161</v>
      </c>
    </row>
    <row r="32" spans="1:13" s="16" customFormat="1" ht="109.5" customHeight="1" x14ac:dyDescent="0.2">
      <c r="A32" s="22" t="s">
        <v>163</v>
      </c>
      <c r="B32" s="12" t="s">
        <v>164</v>
      </c>
      <c r="C32" s="11" t="s">
        <v>112</v>
      </c>
      <c r="D32" s="13" t="s">
        <v>13</v>
      </c>
      <c r="E32" s="26">
        <f>E36</f>
        <v>1305.9000000000001</v>
      </c>
      <c r="F32" s="26">
        <f t="shared" ref="F32:K32" si="1">F36</f>
        <v>10402.400000000001</v>
      </c>
      <c r="G32" s="26">
        <f t="shared" si="1"/>
        <v>308</v>
      </c>
      <c r="H32" s="26">
        <f t="shared" si="1"/>
        <v>2457.6999999999998</v>
      </c>
      <c r="I32" s="26">
        <f t="shared" si="1"/>
        <v>3024.9</v>
      </c>
      <c r="J32" s="26">
        <f t="shared" si="1"/>
        <v>2305.9</v>
      </c>
      <c r="K32" s="26">
        <f t="shared" si="1"/>
        <v>2305.9</v>
      </c>
      <c r="L32" s="14" t="s">
        <v>210</v>
      </c>
      <c r="M32" s="15" t="s">
        <v>130</v>
      </c>
    </row>
    <row r="33" spans="1:13" ht="108" customHeight="1" x14ac:dyDescent="0.2">
      <c r="A33" s="17" t="s">
        <v>113</v>
      </c>
      <c r="B33" s="18" t="s">
        <v>166</v>
      </c>
      <c r="C33" s="19" t="s">
        <v>112</v>
      </c>
      <c r="D33" s="20" t="s">
        <v>13</v>
      </c>
      <c r="E33" s="70" t="s">
        <v>2</v>
      </c>
      <c r="F33" s="70"/>
      <c r="G33" s="70"/>
      <c r="H33" s="70"/>
      <c r="I33" s="70"/>
      <c r="J33" s="70"/>
      <c r="K33" s="70"/>
      <c r="L33" s="21" t="s">
        <v>210</v>
      </c>
      <c r="M33" s="18" t="s">
        <v>167</v>
      </c>
    </row>
    <row r="34" spans="1:13" ht="132" customHeight="1" x14ac:dyDescent="0.2">
      <c r="A34" s="17" t="s">
        <v>114</v>
      </c>
      <c r="B34" s="18" t="s">
        <v>168</v>
      </c>
      <c r="C34" s="19" t="s">
        <v>112</v>
      </c>
      <c r="D34" s="20" t="s">
        <v>13</v>
      </c>
      <c r="E34" s="70" t="s">
        <v>2</v>
      </c>
      <c r="F34" s="70"/>
      <c r="G34" s="70"/>
      <c r="H34" s="70"/>
      <c r="I34" s="70"/>
      <c r="J34" s="70"/>
      <c r="K34" s="70"/>
      <c r="L34" s="21" t="s">
        <v>210</v>
      </c>
      <c r="M34" s="18" t="s">
        <v>167</v>
      </c>
    </row>
    <row r="35" spans="1:13" ht="135" customHeight="1" x14ac:dyDescent="0.2">
      <c r="A35" s="17" t="s">
        <v>165</v>
      </c>
      <c r="B35" s="18" t="s">
        <v>169</v>
      </c>
      <c r="C35" s="19" t="s">
        <v>112</v>
      </c>
      <c r="D35" s="20" t="s">
        <v>13</v>
      </c>
      <c r="E35" s="70" t="s">
        <v>2</v>
      </c>
      <c r="F35" s="70"/>
      <c r="G35" s="70"/>
      <c r="H35" s="70"/>
      <c r="I35" s="70"/>
      <c r="J35" s="70"/>
      <c r="K35" s="70"/>
      <c r="L35" s="21" t="s">
        <v>210</v>
      </c>
      <c r="M35" s="18" t="s">
        <v>167</v>
      </c>
    </row>
    <row r="36" spans="1:13" ht="111" customHeight="1" x14ac:dyDescent="0.2">
      <c r="A36" s="17" t="s">
        <v>211</v>
      </c>
      <c r="B36" s="18" t="s">
        <v>214</v>
      </c>
      <c r="C36" s="19" t="s">
        <v>112</v>
      </c>
      <c r="D36" s="20" t="s">
        <v>13</v>
      </c>
      <c r="E36" s="27">
        <f>SUM(E37:E38)</f>
        <v>1305.9000000000001</v>
      </c>
      <c r="F36" s="27">
        <f t="shared" ref="F36:K36" si="2">SUM(F37:F38)</f>
        <v>10402.400000000001</v>
      </c>
      <c r="G36" s="27">
        <f t="shared" si="2"/>
        <v>308</v>
      </c>
      <c r="H36" s="27">
        <f t="shared" si="2"/>
        <v>2457.6999999999998</v>
      </c>
      <c r="I36" s="27">
        <f t="shared" si="2"/>
        <v>3024.9</v>
      </c>
      <c r="J36" s="27">
        <f t="shared" si="2"/>
        <v>2305.9</v>
      </c>
      <c r="K36" s="27">
        <f t="shared" si="2"/>
        <v>2305.9</v>
      </c>
      <c r="L36" s="21" t="s">
        <v>217</v>
      </c>
      <c r="M36" s="18" t="s">
        <v>218</v>
      </c>
    </row>
    <row r="37" spans="1:13" ht="111" customHeight="1" x14ac:dyDescent="0.2">
      <c r="A37" s="17" t="s">
        <v>212</v>
      </c>
      <c r="B37" s="18" t="s">
        <v>216</v>
      </c>
      <c r="C37" s="19" t="s">
        <v>112</v>
      </c>
      <c r="D37" s="20" t="s">
        <v>13</v>
      </c>
      <c r="E37" s="27">
        <v>1305.9000000000001</v>
      </c>
      <c r="F37" s="27">
        <f>SUM(G37:K37)</f>
        <v>7865.7000000000007</v>
      </c>
      <c r="G37" s="27">
        <v>208</v>
      </c>
      <c r="H37" s="27">
        <v>1640</v>
      </c>
      <c r="I37" s="27">
        <v>2005.9</v>
      </c>
      <c r="J37" s="27">
        <v>2005.9</v>
      </c>
      <c r="K37" s="27">
        <v>2005.9</v>
      </c>
      <c r="L37" s="21" t="s">
        <v>217</v>
      </c>
      <c r="M37" s="18" t="s">
        <v>218</v>
      </c>
    </row>
    <row r="38" spans="1:13" ht="157.5" customHeight="1" x14ac:dyDescent="0.2">
      <c r="A38" s="17" t="s">
        <v>213</v>
      </c>
      <c r="B38" s="28" t="s">
        <v>215</v>
      </c>
      <c r="C38" s="19" t="s">
        <v>112</v>
      </c>
      <c r="D38" s="20" t="s">
        <v>13</v>
      </c>
      <c r="E38" s="27">
        <v>0</v>
      </c>
      <c r="F38" s="27">
        <f>SUM(G38:K38)</f>
        <v>2536.6999999999998</v>
      </c>
      <c r="G38" s="27">
        <v>100</v>
      </c>
      <c r="H38" s="27">
        <v>817.7</v>
      </c>
      <c r="I38" s="27">
        <v>1019</v>
      </c>
      <c r="J38" s="27">
        <v>300</v>
      </c>
      <c r="K38" s="27">
        <v>300</v>
      </c>
      <c r="L38" s="21" t="s">
        <v>217</v>
      </c>
      <c r="M38" s="18" t="s">
        <v>218</v>
      </c>
    </row>
    <row r="39" spans="1:13" s="16" customFormat="1" ht="144.75" customHeight="1" x14ac:dyDescent="0.2">
      <c r="A39" s="22" t="s">
        <v>76</v>
      </c>
      <c r="B39" s="12" t="s">
        <v>170</v>
      </c>
      <c r="C39" s="11" t="s">
        <v>112</v>
      </c>
      <c r="D39" s="13" t="s">
        <v>13</v>
      </c>
      <c r="E39" s="14">
        <f t="shared" ref="E39:K39" si="3">E41+E42</f>
        <v>9016.5</v>
      </c>
      <c r="F39" s="14">
        <f t="shared" si="3"/>
        <v>134618</v>
      </c>
      <c r="G39" s="14">
        <f t="shared" si="3"/>
        <v>12287.8</v>
      </c>
      <c r="H39" s="14">
        <f t="shared" si="3"/>
        <v>26860.2</v>
      </c>
      <c r="I39" s="14">
        <f t="shared" si="3"/>
        <v>28490</v>
      </c>
      <c r="J39" s="14">
        <f t="shared" si="3"/>
        <v>33490</v>
      </c>
      <c r="K39" s="14">
        <f t="shared" si="3"/>
        <v>33490</v>
      </c>
      <c r="L39" s="14" t="s">
        <v>210</v>
      </c>
      <c r="M39" s="15" t="s">
        <v>130</v>
      </c>
    </row>
    <row r="40" spans="1:13" ht="62.25" customHeight="1" x14ac:dyDescent="0.2">
      <c r="A40" s="17" t="s">
        <v>171</v>
      </c>
      <c r="B40" s="18" t="s">
        <v>174</v>
      </c>
      <c r="C40" s="19" t="s">
        <v>112</v>
      </c>
      <c r="D40" s="20" t="s">
        <v>13</v>
      </c>
      <c r="E40" s="70" t="s">
        <v>2</v>
      </c>
      <c r="F40" s="70"/>
      <c r="G40" s="70"/>
      <c r="H40" s="70"/>
      <c r="I40" s="70"/>
      <c r="J40" s="70"/>
      <c r="K40" s="70"/>
      <c r="L40" s="21" t="s">
        <v>210</v>
      </c>
      <c r="M40" s="18" t="s">
        <v>167</v>
      </c>
    </row>
    <row r="41" spans="1:13" ht="267" customHeight="1" x14ac:dyDescent="0.2">
      <c r="A41" s="17" t="s">
        <v>172</v>
      </c>
      <c r="B41" s="18" t="s">
        <v>209</v>
      </c>
      <c r="C41" s="19" t="s">
        <v>112</v>
      </c>
      <c r="D41" s="20" t="s">
        <v>13</v>
      </c>
      <c r="E41" s="21">
        <v>9016.5</v>
      </c>
      <c r="F41" s="21">
        <f>SUM(G41:K41)</f>
        <v>130618</v>
      </c>
      <c r="G41" s="21">
        <v>12287.8</v>
      </c>
      <c r="H41" s="21">
        <v>25860.2</v>
      </c>
      <c r="I41" s="21">
        <v>27490</v>
      </c>
      <c r="J41" s="21">
        <f>33490-1000</f>
        <v>32490</v>
      </c>
      <c r="K41" s="21">
        <f>33490-1000</f>
        <v>32490</v>
      </c>
      <c r="L41" s="21" t="s">
        <v>221</v>
      </c>
      <c r="M41" s="18" t="s">
        <v>167</v>
      </c>
    </row>
    <row r="42" spans="1:13" ht="156" customHeight="1" x14ac:dyDescent="0.2">
      <c r="A42" s="17" t="s">
        <v>173</v>
      </c>
      <c r="B42" s="18" t="s">
        <v>175</v>
      </c>
      <c r="C42" s="19" t="s">
        <v>112</v>
      </c>
      <c r="D42" s="20" t="s">
        <v>13</v>
      </c>
      <c r="E42" s="21">
        <v>0</v>
      </c>
      <c r="F42" s="21">
        <f>SUM(G42:K42)</f>
        <v>4000</v>
      </c>
      <c r="G42" s="21">
        <v>0</v>
      </c>
      <c r="H42" s="21">
        <v>1000</v>
      </c>
      <c r="I42" s="21">
        <v>1000</v>
      </c>
      <c r="J42" s="21">
        <v>1000</v>
      </c>
      <c r="K42" s="21">
        <v>1000</v>
      </c>
      <c r="L42" s="21" t="s">
        <v>221</v>
      </c>
      <c r="M42" s="18" t="s">
        <v>167</v>
      </c>
    </row>
    <row r="43" spans="1:13" s="16" customFormat="1" ht="65.25" customHeight="1" x14ac:dyDescent="0.2">
      <c r="A43" s="22" t="s">
        <v>79</v>
      </c>
      <c r="B43" s="12" t="s">
        <v>176</v>
      </c>
      <c r="C43" s="11" t="s">
        <v>112</v>
      </c>
      <c r="D43" s="12" t="s">
        <v>13</v>
      </c>
      <c r="E43" s="63" t="s">
        <v>2</v>
      </c>
      <c r="F43" s="64"/>
      <c r="G43" s="64"/>
      <c r="H43" s="64"/>
      <c r="I43" s="64"/>
      <c r="J43" s="64"/>
      <c r="K43" s="65"/>
      <c r="L43" s="14" t="s">
        <v>124</v>
      </c>
      <c r="M43" s="15" t="s">
        <v>130</v>
      </c>
    </row>
    <row r="44" spans="1:13" ht="63.75" customHeight="1" x14ac:dyDescent="0.2">
      <c r="A44" s="29" t="s">
        <v>177</v>
      </c>
      <c r="B44" s="18" t="s">
        <v>15</v>
      </c>
      <c r="C44" s="19" t="s">
        <v>112</v>
      </c>
      <c r="D44" s="18" t="s">
        <v>13</v>
      </c>
      <c r="E44" s="66" t="s">
        <v>2</v>
      </c>
      <c r="F44" s="67"/>
      <c r="G44" s="67"/>
      <c r="H44" s="67"/>
      <c r="I44" s="67"/>
      <c r="J44" s="67"/>
      <c r="K44" s="68"/>
      <c r="L44" s="21" t="s">
        <v>124</v>
      </c>
      <c r="M44" s="18" t="s">
        <v>116</v>
      </c>
    </row>
    <row r="45" spans="1:13" ht="66.75" customHeight="1" x14ac:dyDescent="0.2">
      <c r="A45" s="30" t="s">
        <v>178</v>
      </c>
      <c r="B45" s="31" t="s">
        <v>16</v>
      </c>
      <c r="C45" s="19" t="s">
        <v>112</v>
      </c>
      <c r="D45" s="18" t="s">
        <v>13</v>
      </c>
      <c r="E45" s="66" t="s">
        <v>2</v>
      </c>
      <c r="F45" s="67"/>
      <c r="G45" s="67"/>
      <c r="H45" s="67"/>
      <c r="I45" s="67"/>
      <c r="J45" s="67"/>
      <c r="K45" s="68"/>
      <c r="L45" s="21" t="s">
        <v>124</v>
      </c>
      <c r="M45" s="18" t="s">
        <v>117</v>
      </c>
    </row>
    <row r="46" spans="1:13" ht="71.25" customHeight="1" x14ac:dyDescent="0.2">
      <c r="A46" s="29" t="s">
        <v>179</v>
      </c>
      <c r="B46" s="18" t="s">
        <v>17</v>
      </c>
      <c r="C46" s="19" t="s">
        <v>112</v>
      </c>
      <c r="D46" s="18" t="s">
        <v>13</v>
      </c>
      <c r="E46" s="66" t="s">
        <v>2</v>
      </c>
      <c r="F46" s="67"/>
      <c r="G46" s="67"/>
      <c r="H46" s="67"/>
      <c r="I46" s="67"/>
      <c r="J46" s="67"/>
      <c r="K46" s="68"/>
      <c r="L46" s="21" t="s">
        <v>124</v>
      </c>
      <c r="M46" s="18" t="s">
        <v>7</v>
      </c>
    </row>
    <row r="47" spans="1:13" ht="84.75" customHeight="1" x14ac:dyDescent="0.2">
      <c r="A47" s="29" t="s">
        <v>180</v>
      </c>
      <c r="B47" s="18" t="s">
        <v>18</v>
      </c>
      <c r="C47" s="19" t="s">
        <v>112</v>
      </c>
      <c r="D47" s="18" t="s">
        <v>13</v>
      </c>
      <c r="E47" s="66" t="s">
        <v>2</v>
      </c>
      <c r="F47" s="67"/>
      <c r="G47" s="67"/>
      <c r="H47" s="67"/>
      <c r="I47" s="67"/>
      <c r="J47" s="67"/>
      <c r="K47" s="68"/>
      <c r="L47" s="21" t="s">
        <v>124</v>
      </c>
      <c r="M47" s="18" t="s">
        <v>31</v>
      </c>
    </row>
    <row r="48" spans="1:13" s="16" customFormat="1" ht="63" customHeight="1" x14ac:dyDescent="0.2">
      <c r="A48" s="32" t="s">
        <v>82</v>
      </c>
      <c r="B48" s="12" t="s">
        <v>186</v>
      </c>
      <c r="C48" s="11" t="s">
        <v>112</v>
      </c>
      <c r="D48" s="12" t="s">
        <v>13</v>
      </c>
      <c r="E48" s="63" t="s">
        <v>2</v>
      </c>
      <c r="F48" s="64"/>
      <c r="G48" s="64"/>
      <c r="H48" s="64"/>
      <c r="I48" s="64"/>
      <c r="J48" s="64"/>
      <c r="K48" s="65"/>
      <c r="L48" s="14" t="s">
        <v>29</v>
      </c>
      <c r="M48" s="15" t="s">
        <v>130</v>
      </c>
    </row>
    <row r="49" spans="1:13" ht="135.75" customHeight="1" x14ac:dyDescent="0.2">
      <c r="A49" s="29" t="s">
        <v>181</v>
      </c>
      <c r="B49" s="18" t="s">
        <v>185</v>
      </c>
      <c r="C49" s="19" t="s">
        <v>112</v>
      </c>
      <c r="D49" s="18" t="s">
        <v>13</v>
      </c>
      <c r="E49" s="66" t="s">
        <v>2</v>
      </c>
      <c r="F49" s="67"/>
      <c r="G49" s="67"/>
      <c r="H49" s="67"/>
      <c r="I49" s="67"/>
      <c r="J49" s="67"/>
      <c r="K49" s="68"/>
      <c r="L49" s="21" t="s">
        <v>29</v>
      </c>
      <c r="M49" s="18" t="s">
        <v>32</v>
      </c>
    </row>
    <row r="50" spans="1:13" ht="114.75" customHeight="1" x14ac:dyDescent="0.2">
      <c r="A50" s="29" t="s">
        <v>182</v>
      </c>
      <c r="B50" s="18" t="s">
        <v>184</v>
      </c>
      <c r="C50" s="19" t="s">
        <v>112</v>
      </c>
      <c r="D50" s="18" t="s">
        <v>13</v>
      </c>
      <c r="E50" s="66" t="s">
        <v>2</v>
      </c>
      <c r="F50" s="67"/>
      <c r="G50" s="67"/>
      <c r="H50" s="67"/>
      <c r="I50" s="67"/>
      <c r="J50" s="67"/>
      <c r="K50" s="68"/>
      <c r="L50" s="21" t="s">
        <v>29</v>
      </c>
      <c r="M50" s="18" t="s">
        <v>30</v>
      </c>
    </row>
    <row r="51" spans="1:13" ht="96" customHeight="1" x14ac:dyDescent="0.2">
      <c r="A51" s="29" t="s">
        <v>183</v>
      </c>
      <c r="B51" s="18" t="s">
        <v>187</v>
      </c>
      <c r="C51" s="19" t="s">
        <v>112</v>
      </c>
      <c r="D51" s="18" t="s">
        <v>13</v>
      </c>
      <c r="E51" s="66" t="s">
        <v>2</v>
      </c>
      <c r="F51" s="67"/>
      <c r="G51" s="67"/>
      <c r="H51" s="67"/>
      <c r="I51" s="67"/>
      <c r="J51" s="67"/>
      <c r="K51" s="68"/>
      <c r="L51" s="21" t="s">
        <v>29</v>
      </c>
      <c r="M51" s="18" t="s">
        <v>9</v>
      </c>
    </row>
    <row r="52" spans="1:13" s="16" customFormat="1" ht="66.75" customHeight="1" x14ac:dyDescent="0.2">
      <c r="A52" s="22" t="s">
        <v>85</v>
      </c>
      <c r="B52" s="12" t="s">
        <v>190</v>
      </c>
      <c r="C52" s="11" t="s">
        <v>112</v>
      </c>
      <c r="D52" s="12" t="s">
        <v>13</v>
      </c>
      <c r="E52" s="63" t="s">
        <v>2</v>
      </c>
      <c r="F52" s="64"/>
      <c r="G52" s="64"/>
      <c r="H52" s="64"/>
      <c r="I52" s="64"/>
      <c r="J52" s="64"/>
      <c r="K52" s="65"/>
      <c r="L52" s="14" t="s">
        <v>123</v>
      </c>
      <c r="M52" s="15" t="s">
        <v>130</v>
      </c>
    </row>
    <row r="53" spans="1:13" ht="84.75" customHeight="1" x14ac:dyDescent="0.2">
      <c r="A53" s="17" t="s">
        <v>188</v>
      </c>
      <c r="B53" s="18" t="s">
        <v>191</v>
      </c>
      <c r="C53" s="19" t="s">
        <v>112</v>
      </c>
      <c r="D53" s="18" t="s">
        <v>13</v>
      </c>
      <c r="E53" s="66" t="s">
        <v>2</v>
      </c>
      <c r="F53" s="67"/>
      <c r="G53" s="67"/>
      <c r="H53" s="67"/>
      <c r="I53" s="67"/>
      <c r="J53" s="67"/>
      <c r="K53" s="68"/>
      <c r="L53" s="21" t="s">
        <v>123</v>
      </c>
      <c r="M53" s="18" t="s">
        <v>118</v>
      </c>
    </row>
    <row r="54" spans="1:13" s="16" customFormat="1" ht="72.75" customHeight="1" x14ac:dyDescent="0.2">
      <c r="A54" s="22" t="s">
        <v>89</v>
      </c>
      <c r="B54" s="12" t="s">
        <v>192</v>
      </c>
      <c r="C54" s="11" t="s">
        <v>112</v>
      </c>
      <c r="D54" s="12" t="s">
        <v>13</v>
      </c>
      <c r="E54" s="63" t="s">
        <v>2</v>
      </c>
      <c r="F54" s="64"/>
      <c r="G54" s="64"/>
      <c r="H54" s="64"/>
      <c r="I54" s="64"/>
      <c r="J54" s="64"/>
      <c r="K54" s="65"/>
      <c r="L54" s="14" t="s">
        <v>123</v>
      </c>
      <c r="M54" s="15" t="s">
        <v>130</v>
      </c>
    </row>
    <row r="55" spans="1:13" ht="91.5" customHeight="1" x14ac:dyDescent="0.2">
      <c r="A55" s="17" t="s">
        <v>189</v>
      </c>
      <c r="B55" s="18" t="s">
        <v>193</v>
      </c>
      <c r="C55" s="19" t="s">
        <v>112</v>
      </c>
      <c r="D55" s="18" t="s">
        <v>13</v>
      </c>
      <c r="E55" s="66" t="s">
        <v>2</v>
      </c>
      <c r="F55" s="67"/>
      <c r="G55" s="67"/>
      <c r="H55" s="67"/>
      <c r="I55" s="67"/>
      <c r="J55" s="67"/>
      <c r="K55" s="68"/>
      <c r="L55" s="21" t="s">
        <v>123</v>
      </c>
      <c r="M55" s="33" t="s">
        <v>118</v>
      </c>
    </row>
    <row r="56" spans="1:13" s="16" customFormat="1" ht="74.25" customHeight="1" x14ac:dyDescent="0.2">
      <c r="A56" s="22" t="s">
        <v>92</v>
      </c>
      <c r="B56" s="12" t="s">
        <v>194</v>
      </c>
      <c r="C56" s="11" t="s">
        <v>112</v>
      </c>
      <c r="D56" s="12" t="s">
        <v>13</v>
      </c>
      <c r="E56" s="63" t="s">
        <v>2</v>
      </c>
      <c r="F56" s="64"/>
      <c r="G56" s="64"/>
      <c r="H56" s="64"/>
      <c r="I56" s="64"/>
      <c r="J56" s="64"/>
      <c r="K56" s="65"/>
      <c r="L56" s="14" t="s">
        <v>123</v>
      </c>
      <c r="M56" s="15" t="s">
        <v>130</v>
      </c>
    </row>
    <row r="57" spans="1:13" ht="97.5" customHeight="1" x14ac:dyDescent="0.2">
      <c r="A57" s="34" t="s">
        <v>222</v>
      </c>
      <c r="B57" s="18" t="s">
        <v>223</v>
      </c>
      <c r="C57" s="11" t="s">
        <v>224</v>
      </c>
      <c r="D57" s="12" t="s">
        <v>13</v>
      </c>
      <c r="E57" s="70" t="s">
        <v>2</v>
      </c>
      <c r="F57" s="70"/>
      <c r="G57" s="70"/>
      <c r="H57" s="70"/>
      <c r="I57" s="70"/>
      <c r="J57" s="70"/>
      <c r="K57" s="70"/>
      <c r="L57" s="21" t="s">
        <v>123</v>
      </c>
      <c r="M57" s="18" t="s">
        <v>225</v>
      </c>
    </row>
    <row r="58" spans="1:13" s="38" customFormat="1" ht="17.25" customHeight="1" x14ac:dyDescent="0.2">
      <c r="A58" s="50"/>
      <c r="B58" s="52" t="s">
        <v>3</v>
      </c>
      <c r="C58" s="35" t="s">
        <v>112</v>
      </c>
      <c r="D58" s="36" t="s">
        <v>8</v>
      </c>
      <c r="E58" s="37">
        <f t="shared" ref="E58:K58" si="4">E59+E60</f>
        <v>126822.39999999999</v>
      </c>
      <c r="F58" s="37">
        <f t="shared" si="4"/>
        <v>380820.4</v>
      </c>
      <c r="G58" s="37">
        <f t="shared" si="4"/>
        <v>49895.8</v>
      </c>
      <c r="H58" s="37">
        <f t="shared" si="4"/>
        <v>101817.9</v>
      </c>
      <c r="I58" s="37">
        <f t="shared" si="4"/>
        <v>148514.9</v>
      </c>
      <c r="J58" s="37">
        <f t="shared" si="4"/>
        <v>39795.9</v>
      </c>
      <c r="K58" s="37">
        <f t="shared" si="4"/>
        <v>40795.9</v>
      </c>
      <c r="L58" s="54"/>
      <c r="M58" s="54"/>
    </row>
    <row r="59" spans="1:13" s="38" customFormat="1" ht="62.25" customHeight="1" x14ac:dyDescent="0.2">
      <c r="A59" s="51"/>
      <c r="B59" s="53"/>
      <c r="C59" s="39" t="s">
        <v>112</v>
      </c>
      <c r="D59" s="40" t="s">
        <v>115</v>
      </c>
      <c r="E59" s="41">
        <f>E39+E32</f>
        <v>10322.4</v>
      </c>
      <c r="F59" s="41">
        <f>SUM(G59:K59)</f>
        <v>145020.4</v>
      </c>
      <c r="G59" s="41">
        <f>G39+G32</f>
        <v>12595.8</v>
      </c>
      <c r="H59" s="41">
        <f>H39+H32</f>
        <v>29317.9</v>
      </c>
      <c r="I59" s="41">
        <f>I39+I32</f>
        <v>31514.9</v>
      </c>
      <c r="J59" s="41">
        <f>J39+J32</f>
        <v>35795.9</v>
      </c>
      <c r="K59" s="41">
        <f>K39+K32</f>
        <v>35795.9</v>
      </c>
      <c r="L59" s="55"/>
      <c r="M59" s="55"/>
    </row>
    <row r="60" spans="1:13" ht="26.25" customHeight="1" x14ac:dyDescent="0.2">
      <c r="A60" s="51"/>
      <c r="B60" s="53"/>
      <c r="C60" s="39" t="s">
        <v>112</v>
      </c>
      <c r="D60" s="40" t="s">
        <v>10</v>
      </c>
      <c r="E60" s="42">
        <f t="shared" ref="E60:K60" si="5">E20</f>
        <v>116500</v>
      </c>
      <c r="F60" s="41">
        <f>SUM(G60:K60)</f>
        <v>235800</v>
      </c>
      <c r="G60" s="42">
        <f t="shared" si="5"/>
        <v>37300</v>
      </c>
      <c r="H60" s="42">
        <f t="shared" si="5"/>
        <v>72500</v>
      </c>
      <c r="I60" s="42">
        <f t="shared" si="5"/>
        <v>117000</v>
      </c>
      <c r="J60" s="42">
        <f t="shared" si="5"/>
        <v>4000</v>
      </c>
      <c r="K60" s="42">
        <f t="shared" si="5"/>
        <v>5000</v>
      </c>
      <c r="L60" s="55"/>
      <c r="M60" s="55"/>
    </row>
    <row r="61" spans="1:13" ht="29.25" customHeight="1" x14ac:dyDescent="0.25">
      <c r="A61" s="43"/>
      <c r="B61" s="44"/>
      <c r="C61" s="45"/>
      <c r="D61" s="46"/>
      <c r="E61" s="47"/>
      <c r="F61" s="47"/>
      <c r="G61" s="47"/>
      <c r="H61" s="47"/>
      <c r="I61" s="47"/>
      <c r="J61" s="47"/>
      <c r="K61" s="47"/>
      <c r="M61" s="45" t="s">
        <v>219</v>
      </c>
    </row>
    <row r="62" spans="1:13" x14ac:dyDescent="0.2">
      <c r="A62" s="43"/>
      <c r="B62" s="45"/>
      <c r="C62" s="45"/>
      <c r="D62" s="46"/>
      <c r="E62" s="47"/>
      <c r="F62" s="47"/>
      <c r="G62" s="48"/>
      <c r="H62" s="47"/>
      <c r="I62" s="47"/>
      <c r="J62" s="47"/>
      <c r="K62" s="49"/>
      <c r="M62" s="45"/>
    </row>
    <row r="63" spans="1:13" x14ac:dyDescent="0.2">
      <c r="A63" s="43"/>
      <c r="B63" s="45"/>
      <c r="C63" s="45"/>
      <c r="D63" s="46"/>
      <c r="E63" s="47"/>
      <c r="F63" s="47"/>
      <c r="G63" s="48"/>
      <c r="H63" s="47"/>
      <c r="I63" s="47"/>
      <c r="J63" s="47"/>
      <c r="K63" s="47"/>
      <c r="M63" s="45"/>
    </row>
    <row r="64" spans="1:13" x14ac:dyDescent="0.2">
      <c r="A64" s="43"/>
      <c r="B64" s="45"/>
      <c r="C64" s="45"/>
      <c r="D64" s="46"/>
      <c r="E64" s="47"/>
      <c r="F64" s="47"/>
      <c r="G64" s="47"/>
      <c r="H64" s="47"/>
      <c r="I64" s="47"/>
      <c r="J64" s="47"/>
      <c r="K64" s="47"/>
      <c r="M64" s="45"/>
    </row>
    <row r="65" spans="1:13" x14ac:dyDescent="0.2">
      <c r="A65" s="43"/>
      <c r="B65" s="45"/>
      <c r="C65" s="45"/>
      <c r="D65" s="46"/>
      <c r="E65" s="47"/>
      <c r="F65" s="47"/>
      <c r="G65" s="47"/>
      <c r="H65" s="47"/>
      <c r="I65" s="47"/>
      <c r="J65" s="47"/>
      <c r="K65" s="47"/>
      <c r="M65" s="45"/>
    </row>
    <row r="66" spans="1:13" x14ac:dyDescent="0.2">
      <c r="A66" s="43"/>
      <c r="B66" s="45"/>
      <c r="C66" s="45"/>
      <c r="D66" s="46"/>
      <c r="E66" s="47"/>
      <c r="F66" s="47"/>
      <c r="G66" s="47"/>
      <c r="H66" s="47"/>
      <c r="I66" s="47"/>
      <c r="J66" s="47"/>
      <c r="K66" s="47"/>
      <c r="M66" s="45"/>
    </row>
    <row r="67" spans="1:13" x14ac:dyDescent="0.2">
      <c r="A67" s="43"/>
      <c r="B67" s="45"/>
      <c r="C67" s="45"/>
      <c r="D67" s="46"/>
      <c r="E67" s="47"/>
      <c r="F67" s="47"/>
      <c r="G67" s="47"/>
      <c r="H67" s="47"/>
      <c r="I67" s="47"/>
      <c r="J67" s="47"/>
      <c r="K67" s="47"/>
      <c r="M67" s="45"/>
    </row>
    <row r="68" spans="1:13" x14ac:dyDescent="0.2">
      <c r="A68" s="43"/>
      <c r="B68" s="45"/>
      <c r="C68" s="45"/>
      <c r="D68" s="46"/>
      <c r="E68" s="47"/>
      <c r="F68" s="47"/>
      <c r="G68" s="47"/>
      <c r="H68" s="47"/>
      <c r="I68" s="47"/>
      <c r="J68" s="47"/>
      <c r="K68" s="47"/>
      <c r="M68" s="45"/>
    </row>
    <row r="69" spans="1:13" x14ac:dyDescent="0.2">
      <c r="A69" s="43"/>
      <c r="B69" s="45"/>
      <c r="C69" s="45"/>
      <c r="D69" s="46"/>
      <c r="E69" s="47"/>
      <c r="F69" s="47"/>
      <c r="G69" s="47"/>
      <c r="H69" s="47"/>
      <c r="I69" s="47"/>
      <c r="J69" s="47"/>
      <c r="K69" s="47"/>
      <c r="M69" s="45"/>
    </row>
    <row r="70" spans="1:13" x14ac:dyDescent="0.2">
      <c r="A70" s="43"/>
      <c r="B70" s="45"/>
      <c r="C70" s="45"/>
      <c r="D70" s="46"/>
      <c r="E70" s="47"/>
      <c r="F70" s="47"/>
      <c r="G70" s="47"/>
      <c r="H70" s="47"/>
      <c r="I70" s="47"/>
      <c r="J70" s="47"/>
      <c r="K70" s="47"/>
      <c r="M70" s="45"/>
    </row>
    <row r="71" spans="1:13" x14ac:dyDescent="0.2">
      <c r="A71" s="43"/>
      <c r="B71" s="45"/>
      <c r="C71" s="45"/>
      <c r="D71" s="46"/>
      <c r="E71" s="47"/>
      <c r="F71" s="47"/>
      <c r="G71" s="47"/>
      <c r="H71" s="47"/>
      <c r="I71" s="47"/>
      <c r="J71" s="47"/>
      <c r="K71" s="47"/>
      <c r="M71" s="45"/>
    </row>
    <row r="72" spans="1:13" x14ac:dyDescent="0.2">
      <c r="A72" s="43"/>
      <c r="B72" s="45"/>
      <c r="C72" s="45"/>
      <c r="D72" s="46"/>
      <c r="E72" s="47"/>
      <c r="F72" s="47"/>
      <c r="G72" s="47"/>
      <c r="H72" s="47"/>
      <c r="I72" s="47"/>
      <c r="J72" s="47"/>
      <c r="K72" s="47"/>
      <c r="M72" s="45"/>
    </row>
    <row r="73" spans="1:13" x14ac:dyDescent="0.2">
      <c r="A73" s="43"/>
      <c r="B73" s="45"/>
      <c r="C73" s="45"/>
      <c r="D73" s="46"/>
      <c r="E73" s="47"/>
      <c r="F73" s="47"/>
      <c r="G73" s="47"/>
      <c r="H73" s="47"/>
      <c r="I73" s="47"/>
      <c r="J73" s="47"/>
      <c r="K73" s="47"/>
      <c r="M73" s="45"/>
    </row>
    <row r="74" spans="1:13" x14ac:dyDescent="0.2">
      <c r="A74" s="43"/>
      <c r="B74" s="45"/>
      <c r="C74" s="45"/>
      <c r="D74" s="46"/>
      <c r="E74" s="47"/>
      <c r="F74" s="47"/>
      <c r="G74" s="47"/>
      <c r="H74" s="47"/>
      <c r="I74" s="47"/>
      <c r="J74" s="47"/>
      <c r="K74" s="47"/>
      <c r="M74" s="45"/>
    </row>
    <row r="75" spans="1:13" x14ac:dyDescent="0.2">
      <c r="A75" s="43"/>
      <c r="B75" s="45"/>
      <c r="C75" s="45"/>
      <c r="D75" s="46"/>
      <c r="E75" s="47"/>
      <c r="F75" s="47"/>
      <c r="G75" s="47"/>
      <c r="H75" s="47"/>
      <c r="I75" s="47"/>
      <c r="J75" s="47"/>
      <c r="K75" s="47"/>
      <c r="M75" s="45"/>
    </row>
    <row r="76" spans="1:13" x14ac:dyDescent="0.2">
      <c r="A76" s="43"/>
      <c r="B76" s="45"/>
      <c r="C76" s="45"/>
      <c r="D76" s="46"/>
      <c r="E76" s="47"/>
      <c r="F76" s="47"/>
      <c r="G76" s="47"/>
      <c r="H76" s="47"/>
      <c r="I76" s="47"/>
      <c r="J76" s="47"/>
      <c r="K76" s="47"/>
      <c r="M76" s="45"/>
    </row>
    <row r="77" spans="1:13" x14ac:dyDescent="0.2">
      <c r="A77" s="43"/>
      <c r="B77" s="45"/>
      <c r="C77" s="45"/>
      <c r="D77" s="46"/>
      <c r="E77" s="47"/>
      <c r="F77" s="47"/>
      <c r="G77" s="47"/>
      <c r="H77" s="47"/>
      <c r="I77" s="47"/>
      <c r="J77" s="47"/>
      <c r="K77" s="47"/>
      <c r="M77" s="45"/>
    </row>
    <row r="78" spans="1:13" x14ac:dyDescent="0.2">
      <c r="A78" s="43"/>
      <c r="B78" s="45"/>
      <c r="C78" s="45"/>
      <c r="D78" s="46"/>
      <c r="E78" s="47"/>
      <c r="F78" s="47"/>
      <c r="G78" s="47"/>
      <c r="H78" s="47"/>
      <c r="I78" s="47"/>
      <c r="J78" s="47"/>
      <c r="K78" s="47"/>
      <c r="M78" s="45"/>
    </row>
    <row r="79" spans="1:13" x14ac:dyDescent="0.2">
      <c r="A79" s="43"/>
      <c r="B79" s="45"/>
      <c r="C79" s="45"/>
      <c r="D79" s="46"/>
      <c r="E79" s="47"/>
      <c r="F79" s="47"/>
      <c r="G79" s="47"/>
      <c r="H79" s="47"/>
      <c r="I79" s="47"/>
      <c r="J79" s="47"/>
      <c r="K79" s="47"/>
      <c r="M79" s="45"/>
    </row>
    <row r="80" spans="1:13" x14ac:dyDescent="0.2">
      <c r="A80" s="43"/>
      <c r="B80" s="45"/>
      <c r="C80" s="45"/>
      <c r="D80" s="46"/>
      <c r="E80" s="47"/>
      <c r="F80" s="47"/>
      <c r="G80" s="47"/>
      <c r="H80" s="47"/>
      <c r="I80" s="47"/>
      <c r="J80" s="47"/>
      <c r="K80" s="47"/>
      <c r="M80" s="45"/>
    </row>
    <row r="81" spans="1:13" x14ac:dyDescent="0.2">
      <c r="A81" s="43"/>
      <c r="B81" s="45"/>
      <c r="C81" s="45"/>
      <c r="D81" s="46"/>
      <c r="E81" s="47"/>
      <c r="F81" s="47"/>
      <c r="G81" s="47"/>
      <c r="H81" s="47"/>
      <c r="I81" s="47"/>
      <c r="J81" s="47"/>
      <c r="K81" s="47"/>
      <c r="M81" s="45"/>
    </row>
    <row r="82" spans="1:13" x14ac:dyDescent="0.2">
      <c r="A82" s="43"/>
      <c r="B82" s="45"/>
      <c r="C82" s="45"/>
      <c r="D82" s="46"/>
      <c r="E82" s="47"/>
      <c r="F82" s="47"/>
      <c r="G82" s="47"/>
      <c r="H82" s="47"/>
      <c r="I82" s="47"/>
      <c r="J82" s="47"/>
      <c r="K82" s="47"/>
      <c r="M82" s="45"/>
    </row>
    <row r="83" spans="1:13" x14ac:dyDescent="0.2">
      <c r="A83" s="43"/>
      <c r="B83" s="45"/>
      <c r="C83" s="45"/>
      <c r="D83" s="46"/>
      <c r="E83" s="47"/>
      <c r="F83" s="47"/>
      <c r="G83" s="47"/>
      <c r="H83" s="47"/>
      <c r="I83" s="47"/>
      <c r="J83" s="47"/>
      <c r="K83" s="47"/>
      <c r="M83" s="45"/>
    </row>
    <row r="84" spans="1:13" x14ac:dyDescent="0.2">
      <c r="A84" s="43"/>
      <c r="B84" s="45"/>
      <c r="C84" s="45"/>
      <c r="D84" s="46"/>
      <c r="E84" s="47"/>
      <c r="F84" s="47"/>
      <c r="G84" s="47"/>
      <c r="H84" s="47"/>
      <c r="I84" s="47"/>
      <c r="J84" s="47"/>
      <c r="K84" s="47"/>
      <c r="M84" s="45"/>
    </row>
    <row r="85" spans="1:13" x14ac:dyDescent="0.2">
      <c r="A85" s="43"/>
      <c r="B85" s="45"/>
      <c r="C85" s="45"/>
      <c r="D85" s="46"/>
      <c r="E85" s="47"/>
      <c r="F85" s="47"/>
      <c r="G85" s="47"/>
      <c r="H85" s="47"/>
      <c r="I85" s="47"/>
      <c r="J85" s="47"/>
      <c r="K85" s="47"/>
      <c r="M85" s="45"/>
    </row>
    <row r="86" spans="1:13" x14ac:dyDescent="0.2">
      <c r="A86" s="43"/>
      <c r="B86" s="45"/>
      <c r="C86" s="45"/>
      <c r="D86" s="46"/>
      <c r="E86" s="47"/>
      <c r="F86" s="47"/>
      <c r="G86" s="47"/>
      <c r="H86" s="47"/>
      <c r="I86" s="47"/>
      <c r="J86" s="47"/>
      <c r="K86" s="47"/>
      <c r="M86" s="45"/>
    </row>
    <row r="87" spans="1:13" x14ac:dyDescent="0.2">
      <c r="A87" s="43"/>
      <c r="B87" s="45"/>
      <c r="C87" s="45"/>
      <c r="D87" s="46"/>
      <c r="E87" s="47"/>
      <c r="F87" s="47"/>
      <c r="G87" s="47"/>
      <c r="H87" s="47"/>
      <c r="I87" s="47"/>
      <c r="J87" s="47"/>
      <c r="K87" s="47"/>
      <c r="M87" s="45"/>
    </row>
    <row r="88" spans="1:13" x14ac:dyDescent="0.2">
      <c r="A88" s="43"/>
      <c r="B88" s="45"/>
      <c r="C88" s="45"/>
      <c r="D88" s="46"/>
      <c r="E88" s="47"/>
      <c r="F88" s="47"/>
      <c r="G88" s="47"/>
      <c r="H88" s="47"/>
      <c r="I88" s="47"/>
      <c r="J88" s="47"/>
      <c r="K88" s="47"/>
      <c r="M88" s="45"/>
    </row>
    <row r="89" spans="1:13" x14ac:dyDescent="0.2">
      <c r="A89" s="43"/>
      <c r="B89" s="45"/>
      <c r="C89" s="45"/>
      <c r="D89" s="46"/>
      <c r="E89" s="47"/>
      <c r="F89" s="47"/>
      <c r="G89" s="47"/>
      <c r="H89" s="47"/>
      <c r="I89" s="47"/>
      <c r="J89" s="47"/>
      <c r="K89" s="47"/>
      <c r="M89" s="45"/>
    </row>
    <row r="90" spans="1:13" x14ac:dyDescent="0.2">
      <c r="A90" s="43"/>
      <c r="B90" s="45"/>
      <c r="C90" s="45"/>
      <c r="D90" s="46"/>
      <c r="E90" s="47"/>
      <c r="F90" s="47"/>
      <c r="G90" s="47"/>
      <c r="H90" s="47"/>
      <c r="I90" s="47"/>
      <c r="J90" s="47"/>
      <c r="K90" s="47"/>
      <c r="M90" s="45"/>
    </row>
    <row r="91" spans="1:13" x14ac:dyDescent="0.2">
      <c r="A91" s="43"/>
      <c r="B91" s="45"/>
      <c r="C91" s="45"/>
      <c r="D91" s="46"/>
      <c r="E91" s="47"/>
      <c r="F91" s="47"/>
      <c r="G91" s="47"/>
      <c r="H91" s="47"/>
      <c r="I91" s="47"/>
      <c r="J91" s="47"/>
      <c r="K91" s="47"/>
      <c r="M91" s="45"/>
    </row>
    <row r="92" spans="1:13" x14ac:dyDescent="0.2">
      <c r="A92" s="43"/>
      <c r="B92" s="45"/>
      <c r="C92" s="45"/>
      <c r="D92" s="46"/>
      <c r="E92" s="47"/>
      <c r="F92" s="47"/>
      <c r="G92" s="47"/>
      <c r="H92" s="47"/>
      <c r="I92" s="47"/>
      <c r="J92" s="47"/>
      <c r="K92" s="47"/>
      <c r="M92" s="45"/>
    </row>
    <row r="93" spans="1:13" x14ac:dyDescent="0.2">
      <c r="A93" s="43"/>
      <c r="B93" s="45"/>
      <c r="C93" s="45"/>
      <c r="D93" s="46"/>
      <c r="E93" s="47"/>
      <c r="F93" s="47"/>
      <c r="G93" s="47"/>
      <c r="H93" s="47"/>
      <c r="I93" s="47"/>
      <c r="J93" s="47"/>
      <c r="K93" s="47"/>
      <c r="M93" s="45"/>
    </row>
    <row r="94" spans="1:13" x14ac:dyDescent="0.2">
      <c r="A94" s="43"/>
      <c r="B94" s="45"/>
      <c r="C94" s="45"/>
      <c r="D94" s="46"/>
      <c r="E94" s="47"/>
      <c r="F94" s="47"/>
      <c r="G94" s="47"/>
      <c r="H94" s="47"/>
      <c r="I94" s="47"/>
      <c r="J94" s="47"/>
      <c r="K94" s="47"/>
      <c r="M94" s="45"/>
    </row>
    <row r="95" spans="1:13" x14ac:dyDescent="0.2">
      <c r="A95" s="43"/>
      <c r="B95" s="45"/>
      <c r="C95" s="45"/>
      <c r="D95" s="46"/>
      <c r="E95" s="47"/>
      <c r="F95" s="47"/>
      <c r="G95" s="47"/>
      <c r="H95" s="47"/>
      <c r="I95" s="47"/>
      <c r="J95" s="47"/>
      <c r="K95" s="47"/>
      <c r="M95" s="45"/>
    </row>
    <row r="96" spans="1:13" x14ac:dyDescent="0.2">
      <c r="A96" s="43"/>
      <c r="B96" s="45"/>
      <c r="C96" s="45"/>
      <c r="D96" s="46"/>
      <c r="E96" s="47"/>
      <c r="F96" s="47"/>
      <c r="G96" s="47"/>
      <c r="H96" s="47"/>
      <c r="I96" s="47"/>
      <c r="J96" s="47"/>
      <c r="K96" s="47"/>
      <c r="M96" s="45"/>
    </row>
    <row r="97" spans="1:13" x14ac:dyDescent="0.2">
      <c r="A97" s="43"/>
      <c r="B97" s="45"/>
      <c r="C97" s="45"/>
      <c r="D97" s="46"/>
      <c r="E97" s="47"/>
      <c r="F97" s="47"/>
      <c r="G97" s="47"/>
      <c r="H97" s="47"/>
      <c r="I97" s="47"/>
      <c r="J97" s="47"/>
      <c r="K97" s="47"/>
      <c r="M97" s="45"/>
    </row>
    <row r="98" spans="1:13" x14ac:dyDescent="0.2">
      <c r="A98" s="43"/>
      <c r="B98" s="45"/>
      <c r="C98" s="45"/>
      <c r="D98" s="46"/>
      <c r="E98" s="47"/>
      <c r="F98" s="47"/>
      <c r="G98" s="47"/>
      <c r="H98" s="47"/>
      <c r="I98" s="47"/>
      <c r="J98" s="47"/>
      <c r="K98" s="47"/>
      <c r="M98" s="45"/>
    </row>
    <row r="99" spans="1:13" x14ac:dyDescent="0.2">
      <c r="A99" s="43"/>
      <c r="B99" s="45"/>
      <c r="C99" s="45"/>
      <c r="D99" s="46"/>
      <c r="E99" s="47"/>
      <c r="F99" s="47"/>
      <c r="G99" s="47"/>
      <c r="H99" s="47"/>
      <c r="I99" s="47"/>
      <c r="J99" s="47"/>
      <c r="K99" s="47"/>
      <c r="M99" s="45"/>
    </row>
    <row r="100" spans="1:13" x14ac:dyDescent="0.2">
      <c r="A100" s="43"/>
      <c r="B100" s="45"/>
      <c r="C100" s="45"/>
      <c r="D100" s="46"/>
      <c r="E100" s="47"/>
      <c r="F100" s="47"/>
      <c r="G100" s="47"/>
      <c r="H100" s="47"/>
      <c r="I100" s="47"/>
      <c r="J100" s="47"/>
      <c r="K100" s="47"/>
      <c r="M100" s="45"/>
    </row>
    <row r="101" spans="1:13" x14ac:dyDescent="0.2">
      <c r="A101" s="43"/>
      <c r="B101" s="45"/>
      <c r="C101" s="45"/>
      <c r="D101" s="46"/>
      <c r="E101" s="47"/>
      <c r="F101" s="47"/>
      <c r="G101" s="47"/>
      <c r="H101" s="47"/>
      <c r="I101" s="47"/>
      <c r="J101" s="47"/>
      <c r="K101" s="47"/>
      <c r="M101" s="45"/>
    </row>
    <row r="102" spans="1:13" x14ac:dyDescent="0.2">
      <c r="A102" s="43"/>
      <c r="B102" s="45"/>
      <c r="C102" s="45"/>
      <c r="D102" s="46"/>
      <c r="E102" s="47"/>
      <c r="F102" s="47"/>
      <c r="G102" s="47"/>
      <c r="H102" s="47"/>
      <c r="I102" s="47"/>
      <c r="J102" s="47"/>
      <c r="K102" s="47"/>
      <c r="M102" s="45"/>
    </row>
    <row r="103" spans="1:13" x14ac:dyDescent="0.2">
      <c r="A103" s="43"/>
      <c r="B103" s="45"/>
      <c r="C103" s="45"/>
      <c r="D103" s="46"/>
      <c r="E103" s="47"/>
      <c r="F103" s="47"/>
      <c r="G103" s="47"/>
      <c r="H103" s="47"/>
      <c r="I103" s="47"/>
      <c r="J103" s="47"/>
      <c r="K103" s="47"/>
      <c r="M103" s="45"/>
    </row>
    <row r="104" spans="1:13" x14ac:dyDescent="0.2">
      <c r="A104" s="43"/>
      <c r="B104" s="45"/>
      <c r="C104" s="45"/>
      <c r="D104" s="46"/>
      <c r="E104" s="47"/>
      <c r="F104" s="47"/>
      <c r="G104" s="47"/>
      <c r="H104" s="47"/>
      <c r="I104" s="47"/>
      <c r="J104" s="47"/>
      <c r="K104" s="47"/>
      <c r="M104" s="45"/>
    </row>
    <row r="105" spans="1:13" x14ac:dyDescent="0.2">
      <c r="A105" s="43"/>
      <c r="B105" s="45"/>
      <c r="C105" s="45"/>
      <c r="D105" s="46"/>
      <c r="E105" s="47"/>
      <c r="F105" s="47"/>
      <c r="G105" s="47"/>
      <c r="H105" s="47"/>
      <c r="I105" s="47"/>
      <c r="J105" s="47"/>
      <c r="K105" s="47"/>
      <c r="M105" s="45"/>
    </row>
    <row r="106" spans="1:13" x14ac:dyDescent="0.2">
      <c r="A106" s="43"/>
      <c r="B106" s="45"/>
      <c r="C106" s="45"/>
      <c r="D106" s="46"/>
      <c r="E106" s="47"/>
      <c r="F106" s="47"/>
      <c r="G106" s="47"/>
      <c r="H106" s="47"/>
      <c r="I106" s="47"/>
      <c r="J106" s="47"/>
      <c r="K106" s="47"/>
      <c r="M106" s="45"/>
    </row>
    <row r="107" spans="1:13" x14ac:dyDescent="0.2">
      <c r="A107" s="43"/>
      <c r="B107" s="45"/>
      <c r="C107" s="45"/>
      <c r="D107" s="46"/>
      <c r="E107" s="47"/>
      <c r="F107" s="47"/>
      <c r="G107" s="47"/>
      <c r="H107" s="47"/>
      <c r="I107" s="47"/>
      <c r="J107" s="47"/>
      <c r="K107" s="47"/>
      <c r="M107" s="45"/>
    </row>
    <row r="108" spans="1:13" x14ac:dyDescent="0.2">
      <c r="A108" s="43"/>
      <c r="B108" s="45"/>
      <c r="C108" s="45"/>
      <c r="D108" s="46"/>
      <c r="E108" s="47"/>
      <c r="F108" s="47"/>
      <c r="G108" s="47"/>
      <c r="H108" s="47"/>
      <c r="I108" s="47"/>
      <c r="J108" s="47"/>
      <c r="K108" s="47"/>
      <c r="M108" s="45"/>
    </row>
    <row r="109" spans="1:13" x14ac:dyDescent="0.2">
      <c r="A109" s="43"/>
      <c r="B109" s="45"/>
      <c r="C109" s="45"/>
      <c r="D109" s="46"/>
      <c r="E109" s="47"/>
      <c r="F109" s="47"/>
      <c r="G109" s="47"/>
      <c r="H109" s="47"/>
      <c r="I109" s="47"/>
      <c r="J109" s="47"/>
      <c r="K109" s="47"/>
      <c r="M109" s="45"/>
    </row>
    <row r="110" spans="1:13" x14ac:dyDescent="0.2">
      <c r="A110" s="43"/>
      <c r="B110" s="45"/>
      <c r="C110" s="45"/>
      <c r="D110" s="46"/>
      <c r="E110" s="47"/>
      <c r="F110" s="47"/>
      <c r="G110" s="47"/>
      <c r="H110" s="47"/>
      <c r="I110" s="47"/>
      <c r="J110" s="47"/>
      <c r="K110" s="47"/>
      <c r="M110" s="45"/>
    </row>
    <row r="111" spans="1:13" x14ac:dyDescent="0.2">
      <c r="A111" s="43"/>
      <c r="B111" s="45"/>
      <c r="C111" s="45"/>
      <c r="D111" s="46"/>
      <c r="E111" s="47"/>
      <c r="F111" s="47"/>
      <c r="G111" s="47"/>
      <c r="H111" s="47"/>
      <c r="I111" s="47"/>
      <c r="J111" s="47"/>
      <c r="K111" s="47"/>
      <c r="M111" s="45"/>
    </row>
    <row r="112" spans="1:13" x14ac:dyDescent="0.2">
      <c r="A112" s="43"/>
      <c r="B112" s="45"/>
      <c r="C112" s="45"/>
      <c r="D112" s="46"/>
      <c r="E112" s="47"/>
      <c r="F112" s="47"/>
      <c r="G112" s="47"/>
      <c r="H112" s="47"/>
      <c r="I112" s="47"/>
      <c r="J112" s="47"/>
      <c r="K112" s="47"/>
      <c r="M112" s="45"/>
    </row>
    <row r="113" spans="1:13" x14ac:dyDescent="0.2">
      <c r="A113" s="43"/>
      <c r="B113" s="45"/>
      <c r="C113" s="45"/>
      <c r="D113" s="46"/>
      <c r="E113" s="47"/>
      <c r="F113" s="47"/>
      <c r="G113" s="47"/>
      <c r="H113" s="47"/>
      <c r="I113" s="47"/>
      <c r="J113" s="47"/>
      <c r="K113" s="47"/>
      <c r="M113" s="45"/>
    </row>
    <row r="114" spans="1:13" x14ac:dyDescent="0.2">
      <c r="A114" s="43"/>
      <c r="B114" s="45"/>
      <c r="C114" s="45"/>
      <c r="D114" s="46"/>
      <c r="E114" s="47"/>
      <c r="F114" s="47"/>
      <c r="G114" s="47"/>
      <c r="H114" s="47"/>
      <c r="I114" s="47"/>
      <c r="J114" s="47"/>
      <c r="K114" s="47"/>
      <c r="M114" s="45"/>
    </row>
    <row r="115" spans="1:13" x14ac:dyDescent="0.2">
      <c r="A115" s="43"/>
      <c r="B115" s="45"/>
      <c r="C115" s="45"/>
      <c r="D115" s="46"/>
      <c r="E115" s="47"/>
      <c r="F115" s="47"/>
      <c r="G115" s="47"/>
      <c r="H115" s="47"/>
      <c r="I115" s="47"/>
      <c r="J115" s="47"/>
      <c r="K115" s="47"/>
      <c r="M115" s="45"/>
    </row>
    <row r="116" spans="1:13" x14ac:dyDescent="0.2">
      <c r="A116" s="43"/>
      <c r="B116" s="45"/>
      <c r="C116" s="45"/>
      <c r="D116" s="46"/>
      <c r="E116" s="47"/>
      <c r="F116" s="47"/>
      <c r="G116" s="47"/>
      <c r="H116" s="47"/>
      <c r="I116" s="47"/>
      <c r="J116" s="47"/>
      <c r="K116" s="47"/>
      <c r="M116" s="45"/>
    </row>
    <row r="117" spans="1:13" x14ac:dyDescent="0.2">
      <c r="A117" s="43"/>
      <c r="B117" s="45"/>
      <c r="C117" s="45"/>
      <c r="D117" s="46"/>
      <c r="E117" s="47"/>
      <c r="F117" s="47"/>
      <c r="G117" s="47"/>
      <c r="H117" s="47"/>
      <c r="I117" s="47"/>
      <c r="J117" s="47"/>
      <c r="K117" s="47"/>
      <c r="M117" s="45"/>
    </row>
    <row r="118" spans="1:13" x14ac:dyDescent="0.2">
      <c r="A118" s="43"/>
      <c r="B118" s="45"/>
      <c r="C118" s="45"/>
      <c r="D118" s="46"/>
      <c r="E118" s="47"/>
      <c r="F118" s="47"/>
      <c r="G118" s="47"/>
      <c r="H118" s="47"/>
      <c r="I118" s="47"/>
      <c r="J118" s="47"/>
      <c r="K118" s="47"/>
      <c r="M118" s="45"/>
    </row>
    <row r="119" spans="1:13" x14ac:dyDescent="0.2">
      <c r="A119" s="43"/>
      <c r="B119" s="45"/>
      <c r="C119" s="45"/>
      <c r="D119" s="46"/>
      <c r="E119" s="47"/>
      <c r="F119" s="47"/>
      <c r="G119" s="47"/>
      <c r="H119" s="47"/>
      <c r="I119" s="47"/>
      <c r="J119" s="47"/>
      <c r="K119" s="47"/>
      <c r="M119" s="45"/>
    </row>
    <row r="120" spans="1:13" x14ac:dyDescent="0.2">
      <c r="A120" s="43"/>
      <c r="B120" s="45"/>
      <c r="C120" s="45"/>
      <c r="D120" s="46"/>
      <c r="E120" s="47"/>
      <c r="F120" s="47"/>
      <c r="G120" s="47"/>
      <c r="H120" s="47"/>
      <c r="I120" s="47"/>
      <c r="J120" s="47"/>
      <c r="K120" s="47"/>
      <c r="M120" s="45"/>
    </row>
    <row r="121" spans="1:13" x14ac:dyDescent="0.2">
      <c r="A121" s="43"/>
      <c r="B121" s="45"/>
      <c r="C121" s="45"/>
      <c r="D121" s="46"/>
      <c r="E121" s="47"/>
      <c r="F121" s="47"/>
      <c r="G121" s="47"/>
      <c r="H121" s="47"/>
      <c r="I121" s="47"/>
      <c r="J121" s="47"/>
      <c r="K121" s="47"/>
      <c r="M121" s="45"/>
    </row>
    <row r="122" spans="1:13" x14ac:dyDescent="0.2">
      <c r="A122" s="43"/>
      <c r="B122" s="45"/>
      <c r="C122" s="45"/>
      <c r="D122" s="46"/>
      <c r="E122" s="47"/>
      <c r="F122" s="47"/>
      <c r="G122" s="47"/>
      <c r="H122" s="47"/>
      <c r="I122" s="47"/>
      <c r="J122" s="47"/>
      <c r="K122" s="47"/>
      <c r="M122" s="45"/>
    </row>
    <row r="123" spans="1:13" x14ac:dyDescent="0.2">
      <c r="A123" s="43"/>
      <c r="B123" s="45"/>
      <c r="C123" s="45"/>
      <c r="D123" s="46"/>
      <c r="E123" s="47"/>
      <c r="F123" s="47"/>
      <c r="G123" s="47"/>
      <c r="H123" s="47"/>
      <c r="I123" s="47"/>
      <c r="J123" s="47"/>
      <c r="K123" s="47"/>
      <c r="M123" s="45"/>
    </row>
    <row r="124" spans="1:13" x14ac:dyDescent="0.2">
      <c r="A124" s="43"/>
      <c r="B124" s="45"/>
      <c r="C124" s="45"/>
      <c r="D124" s="46"/>
      <c r="E124" s="47"/>
      <c r="F124" s="47"/>
      <c r="G124" s="47"/>
      <c r="H124" s="47"/>
      <c r="I124" s="47"/>
      <c r="J124" s="47"/>
      <c r="K124" s="47"/>
      <c r="M124" s="45"/>
    </row>
    <row r="125" spans="1:13" x14ac:dyDescent="0.2">
      <c r="A125" s="43"/>
      <c r="B125" s="45"/>
      <c r="C125" s="45"/>
      <c r="D125" s="46"/>
      <c r="E125" s="47"/>
      <c r="F125" s="47"/>
      <c r="G125" s="47"/>
      <c r="H125" s="47"/>
      <c r="I125" s="47"/>
      <c r="J125" s="47"/>
      <c r="K125" s="47"/>
      <c r="M125" s="45"/>
    </row>
    <row r="126" spans="1:13" x14ac:dyDescent="0.2">
      <c r="A126" s="43"/>
      <c r="B126" s="45"/>
      <c r="C126" s="45"/>
      <c r="D126" s="46"/>
      <c r="E126" s="47"/>
      <c r="F126" s="47"/>
      <c r="G126" s="47"/>
      <c r="H126" s="47"/>
      <c r="I126" s="47"/>
      <c r="J126" s="47"/>
      <c r="K126" s="47"/>
      <c r="M126" s="45"/>
    </row>
    <row r="127" spans="1:13" x14ac:dyDescent="0.2">
      <c r="A127" s="43"/>
      <c r="B127" s="45"/>
      <c r="C127" s="45"/>
      <c r="D127" s="46"/>
      <c r="E127" s="47"/>
      <c r="F127" s="47"/>
      <c r="G127" s="47"/>
      <c r="H127" s="47"/>
      <c r="I127" s="47"/>
      <c r="J127" s="47"/>
      <c r="K127" s="47"/>
      <c r="M127" s="45"/>
    </row>
    <row r="128" spans="1:13" x14ac:dyDescent="0.2">
      <c r="A128" s="43"/>
      <c r="B128" s="45"/>
      <c r="C128" s="45"/>
      <c r="D128" s="46"/>
      <c r="E128" s="47"/>
      <c r="F128" s="47"/>
      <c r="G128" s="47"/>
      <c r="H128" s="47"/>
      <c r="I128" s="47"/>
      <c r="J128" s="47"/>
      <c r="K128" s="47"/>
      <c r="M128" s="45"/>
    </row>
    <row r="129" spans="1:13" x14ac:dyDescent="0.2">
      <c r="A129" s="43"/>
      <c r="B129" s="45"/>
      <c r="C129" s="45"/>
      <c r="D129" s="46"/>
      <c r="E129" s="47"/>
      <c r="F129" s="47"/>
      <c r="G129" s="47"/>
      <c r="H129" s="47"/>
      <c r="I129" s="47"/>
      <c r="J129" s="47"/>
      <c r="K129" s="47"/>
      <c r="M129" s="45"/>
    </row>
    <row r="130" spans="1:13" x14ac:dyDescent="0.2">
      <c r="A130" s="43"/>
      <c r="B130" s="45"/>
      <c r="C130" s="45"/>
      <c r="D130" s="46"/>
      <c r="E130" s="47"/>
      <c r="F130" s="47"/>
      <c r="G130" s="47"/>
      <c r="H130" s="47"/>
      <c r="I130" s="47"/>
      <c r="J130" s="47"/>
      <c r="K130" s="47"/>
      <c r="M130" s="45"/>
    </row>
    <row r="131" spans="1:13" x14ac:dyDescent="0.2">
      <c r="A131" s="43"/>
      <c r="B131" s="45"/>
      <c r="C131" s="45"/>
      <c r="D131" s="46"/>
      <c r="E131" s="47"/>
      <c r="F131" s="47"/>
      <c r="G131" s="47"/>
      <c r="H131" s="47"/>
      <c r="I131" s="47"/>
      <c r="J131" s="47"/>
      <c r="K131" s="47"/>
      <c r="M131" s="45"/>
    </row>
    <row r="132" spans="1:13" x14ac:dyDescent="0.2">
      <c r="A132" s="43"/>
      <c r="B132" s="45"/>
      <c r="C132" s="45"/>
      <c r="D132" s="46"/>
      <c r="E132" s="47"/>
      <c r="F132" s="47"/>
      <c r="G132" s="47"/>
      <c r="H132" s="47"/>
      <c r="I132" s="47"/>
      <c r="J132" s="47"/>
      <c r="K132" s="47"/>
      <c r="M132" s="45"/>
    </row>
    <row r="133" spans="1:13" x14ac:dyDescent="0.2">
      <c r="A133" s="43"/>
      <c r="B133" s="45"/>
      <c r="C133" s="45"/>
      <c r="D133" s="46"/>
      <c r="E133" s="47"/>
      <c r="F133" s="47"/>
      <c r="G133" s="47"/>
      <c r="H133" s="47"/>
      <c r="I133" s="47"/>
      <c r="J133" s="47"/>
      <c r="K133" s="47"/>
      <c r="M133" s="45"/>
    </row>
    <row r="134" spans="1:13" x14ac:dyDescent="0.2">
      <c r="A134" s="43"/>
      <c r="B134" s="45"/>
      <c r="C134" s="45"/>
      <c r="D134" s="46"/>
      <c r="E134" s="47"/>
      <c r="F134" s="47"/>
      <c r="G134" s="47"/>
      <c r="H134" s="47"/>
      <c r="I134" s="47"/>
      <c r="J134" s="47"/>
      <c r="K134" s="47"/>
      <c r="M134" s="45"/>
    </row>
    <row r="135" spans="1:13" x14ac:dyDescent="0.2">
      <c r="A135" s="43"/>
      <c r="B135" s="45"/>
      <c r="C135" s="45"/>
      <c r="D135" s="46"/>
      <c r="E135" s="47"/>
      <c r="F135" s="47"/>
      <c r="G135" s="47"/>
      <c r="H135" s="47"/>
      <c r="I135" s="47"/>
      <c r="J135" s="47"/>
      <c r="K135" s="47"/>
      <c r="M135" s="45"/>
    </row>
    <row r="136" spans="1:13" x14ac:dyDescent="0.2">
      <c r="A136" s="43"/>
      <c r="B136" s="45"/>
      <c r="C136" s="45"/>
      <c r="D136" s="46"/>
      <c r="E136" s="47"/>
      <c r="F136" s="47"/>
      <c r="G136" s="47"/>
      <c r="H136" s="47"/>
      <c r="I136" s="47"/>
      <c r="J136" s="47"/>
      <c r="K136" s="47"/>
      <c r="M136" s="45"/>
    </row>
    <row r="137" spans="1:13" x14ac:dyDescent="0.2">
      <c r="A137" s="43"/>
      <c r="B137" s="45"/>
      <c r="C137" s="45"/>
      <c r="D137" s="46"/>
      <c r="E137" s="47"/>
      <c r="F137" s="47"/>
      <c r="G137" s="47"/>
      <c r="H137" s="47"/>
      <c r="I137" s="47"/>
      <c r="J137" s="47"/>
      <c r="K137" s="47"/>
      <c r="M137" s="45"/>
    </row>
    <row r="138" spans="1:13" x14ac:dyDescent="0.2">
      <c r="A138" s="45"/>
      <c r="B138" s="45"/>
      <c r="C138" s="45"/>
      <c r="D138" s="46"/>
      <c r="E138" s="47"/>
      <c r="F138" s="47"/>
      <c r="G138" s="47"/>
      <c r="H138" s="47"/>
      <c r="I138" s="47"/>
      <c r="J138" s="47"/>
      <c r="K138" s="47"/>
      <c r="M138" s="45"/>
    </row>
    <row r="139" spans="1:13" x14ac:dyDescent="0.2">
      <c r="A139" s="45"/>
      <c r="B139" s="45"/>
      <c r="C139" s="45"/>
      <c r="D139" s="46"/>
      <c r="E139" s="47"/>
      <c r="F139" s="47"/>
      <c r="G139" s="47"/>
      <c r="H139" s="47"/>
      <c r="I139" s="47"/>
      <c r="J139" s="47"/>
      <c r="K139" s="47"/>
      <c r="M139" s="45"/>
    </row>
    <row r="140" spans="1:13" x14ac:dyDescent="0.2">
      <c r="A140" s="45"/>
      <c r="B140" s="45"/>
      <c r="C140" s="45"/>
      <c r="D140" s="46"/>
      <c r="E140" s="47"/>
      <c r="F140" s="47"/>
      <c r="G140" s="47"/>
      <c r="H140" s="47"/>
      <c r="I140" s="47"/>
      <c r="J140" s="47"/>
      <c r="K140" s="47"/>
      <c r="M140" s="45"/>
    </row>
    <row r="141" spans="1:13" x14ac:dyDescent="0.2">
      <c r="A141" s="45"/>
      <c r="B141" s="45"/>
      <c r="C141" s="45"/>
      <c r="D141" s="46"/>
      <c r="E141" s="47"/>
      <c r="F141" s="47"/>
      <c r="G141" s="47"/>
      <c r="H141" s="47"/>
      <c r="I141" s="47"/>
      <c r="J141" s="47"/>
      <c r="K141" s="47"/>
      <c r="M141" s="45"/>
    </row>
    <row r="142" spans="1:13" x14ac:dyDescent="0.2">
      <c r="A142" s="45"/>
      <c r="B142" s="45"/>
      <c r="C142" s="45"/>
      <c r="D142" s="46"/>
      <c r="E142" s="47"/>
      <c r="F142" s="47"/>
      <c r="G142" s="47"/>
      <c r="H142" s="47"/>
      <c r="I142" s="47"/>
      <c r="J142" s="47"/>
      <c r="K142" s="47"/>
      <c r="M142" s="45"/>
    </row>
    <row r="143" spans="1:13" x14ac:dyDescent="0.2">
      <c r="A143" s="45"/>
      <c r="B143" s="45"/>
      <c r="C143" s="45"/>
      <c r="D143" s="46"/>
      <c r="E143" s="47"/>
      <c r="F143" s="47"/>
      <c r="G143" s="47"/>
      <c r="H143" s="47"/>
      <c r="I143" s="47"/>
      <c r="J143" s="47"/>
      <c r="K143" s="47"/>
      <c r="M143" s="45"/>
    </row>
  </sheetData>
  <mergeCells count="71">
    <mergeCell ref="A2:M2"/>
    <mergeCell ref="F3:F4"/>
    <mergeCell ref="G3:K3"/>
    <mergeCell ref="E7:K7"/>
    <mergeCell ref="E8:K8"/>
    <mergeCell ref="A3:A4"/>
    <mergeCell ref="B3:B4"/>
    <mergeCell ref="C3:C4"/>
    <mergeCell ref="D3:D4"/>
    <mergeCell ref="E3:E4"/>
    <mergeCell ref="L3:L4"/>
    <mergeCell ref="M3:M4"/>
    <mergeCell ref="E5:K5"/>
    <mergeCell ref="E6:K6"/>
    <mergeCell ref="E57:K57"/>
    <mergeCell ref="E56:K56"/>
    <mergeCell ref="E27:K27"/>
    <mergeCell ref="M17:M18"/>
    <mergeCell ref="M11:M12"/>
    <mergeCell ref="E55:K55"/>
    <mergeCell ref="E53:K53"/>
    <mergeCell ref="E44:K44"/>
    <mergeCell ref="E43:K43"/>
    <mergeCell ref="E30:K30"/>
    <mergeCell ref="E11:K11"/>
    <mergeCell ref="E13:K13"/>
    <mergeCell ref="E46:K46"/>
    <mergeCell ref="E52:K52"/>
    <mergeCell ref="E51:K51"/>
    <mergeCell ref="E50:K50"/>
    <mergeCell ref="A17:A18"/>
    <mergeCell ref="B17:B18"/>
    <mergeCell ref="C17:C18"/>
    <mergeCell ref="E9:K9"/>
    <mergeCell ref="M14:M16"/>
    <mergeCell ref="E12:K12"/>
    <mergeCell ref="E10:K10"/>
    <mergeCell ref="M6:M9"/>
    <mergeCell ref="E14:K14"/>
    <mergeCell ref="E16:K16"/>
    <mergeCell ref="E17:K17"/>
    <mergeCell ref="E15:K15"/>
    <mergeCell ref="E26:K26"/>
    <mergeCell ref="A19:A20"/>
    <mergeCell ref="E45:K45"/>
    <mergeCell ref="E23:K23"/>
    <mergeCell ref="E29:K29"/>
    <mergeCell ref="E35:K35"/>
    <mergeCell ref="E34:K34"/>
    <mergeCell ref="E24:K24"/>
    <mergeCell ref="E21:K21"/>
    <mergeCell ref="E22:K22"/>
    <mergeCell ref="E31:K31"/>
    <mergeCell ref="E33:K33"/>
    <mergeCell ref="E19:K19"/>
    <mergeCell ref="A58:A60"/>
    <mergeCell ref="B58:B60"/>
    <mergeCell ref="L58:L60"/>
    <mergeCell ref="M58:M60"/>
    <mergeCell ref="J1:M1"/>
    <mergeCell ref="B19:B20"/>
    <mergeCell ref="C19:C20"/>
    <mergeCell ref="L19:L20"/>
    <mergeCell ref="M19:M20"/>
    <mergeCell ref="E54:K54"/>
    <mergeCell ref="E49:K49"/>
    <mergeCell ref="E48:K48"/>
    <mergeCell ref="E25:K25"/>
    <mergeCell ref="E28:K28"/>
    <mergeCell ref="E40:K40"/>
    <mergeCell ref="E47:K47"/>
  </mergeCells>
  <phoneticPr fontId="3" type="noConversion"/>
  <pageMargins left="0.16" right="0.16" top="0.33" bottom="0.23" header="0.23622047244094491" footer="0.15748031496062992"/>
  <pageSetup paperSize="9" orientation="landscape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2"/>
  <sheetViews>
    <sheetView topLeftCell="A33" workbookViewId="0">
      <selection activeCell="B38" sqref="B38:B39"/>
    </sheetView>
  </sheetViews>
  <sheetFormatPr defaultRowHeight="12.75" x14ac:dyDescent="0.2"/>
  <sheetData>
    <row r="2" spans="2:15" ht="51" x14ac:dyDescent="0.2">
      <c r="B2" s="87" t="s">
        <v>1</v>
      </c>
      <c r="C2" s="87" t="s">
        <v>34</v>
      </c>
      <c r="D2" s="1" t="s">
        <v>35</v>
      </c>
      <c r="E2" s="87" t="s">
        <v>37</v>
      </c>
      <c r="F2" s="1" t="s">
        <v>38</v>
      </c>
      <c r="G2" s="1" t="s">
        <v>40</v>
      </c>
      <c r="H2" s="87" t="s">
        <v>42</v>
      </c>
      <c r="I2" s="87" t="s">
        <v>43</v>
      </c>
      <c r="J2" s="87"/>
      <c r="K2" s="87"/>
      <c r="L2" s="87"/>
      <c r="M2" s="87"/>
      <c r="N2" s="87"/>
      <c r="O2" s="87" t="s">
        <v>44</v>
      </c>
    </row>
    <row r="3" spans="2:15" ht="63.75" x14ac:dyDescent="0.2">
      <c r="B3" s="87"/>
      <c r="C3" s="87"/>
      <c r="D3" s="1" t="s">
        <v>36</v>
      </c>
      <c r="E3" s="87"/>
      <c r="F3" s="1" t="s">
        <v>39</v>
      </c>
      <c r="G3" s="1" t="s">
        <v>41</v>
      </c>
      <c r="H3" s="87"/>
      <c r="I3" s="87"/>
      <c r="J3" s="87"/>
      <c r="K3" s="87"/>
      <c r="L3" s="87"/>
      <c r="M3" s="87"/>
      <c r="N3" s="87"/>
      <c r="O3" s="87"/>
    </row>
    <row r="4" spans="2:15" x14ac:dyDescent="0.2">
      <c r="B4" s="87"/>
      <c r="C4" s="87"/>
      <c r="D4" s="2"/>
      <c r="E4" s="87"/>
      <c r="F4" s="1"/>
      <c r="G4" s="1"/>
      <c r="H4" s="87"/>
      <c r="I4" s="1" t="s">
        <v>45</v>
      </c>
      <c r="J4" s="1">
        <v>2015</v>
      </c>
      <c r="K4" s="1">
        <v>2016</v>
      </c>
      <c r="L4" s="1">
        <v>2017</v>
      </c>
      <c r="M4" s="1">
        <v>2018</v>
      </c>
      <c r="N4" s="1">
        <v>2019</v>
      </c>
      <c r="O4" s="87"/>
    </row>
    <row r="5" spans="2:15" x14ac:dyDescent="0.2">
      <c r="B5" s="3">
        <v>1</v>
      </c>
      <c r="C5" s="1">
        <v>2</v>
      </c>
      <c r="D5" s="1"/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</row>
    <row r="6" spans="2:15" ht="63" customHeight="1" x14ac:dyDescent="0.2">
      <c r="B6" s="88" t="s">
        <v>20</v>
      </c>
      <c r="C6" s="88" t="s">
        <v>46</v>
      </c>
      <c r="D6" s="88" t="s">
        <v>47</v>
      </c>
      <c r="E6" s="87" t="s">
        <v>48</v>
      </c>
      <c r="F6" s="89">
        <v>14000</v>
      </c>
      <c r="G6" s="89">
        <v>10000</v>
      </c>
      <c r="H6" s="4" t="s">
        <v>14</v>
      </c>
      <c r="I6" s="3">
        <f>SUM(J6:N6)</f>
        <v>14000</v>
      </c>
      <c r="J6" s="3">
        <v>10000</v>
      </c>
      <c r="K6" s="3">
        <v>4000</v>
      </c>
      <c r="L6" s="3">
        <v>0</v>
      </c>
      <c r="M6" s="3">
        <v>0</v>
      </c>
      <c r="N6" s="3">
        <v>0</v>
      </c>
      <c r="O6" s="3">
        <v>4000</v>
      </c>
    </row>
    <row r="7" spans="2:15" ht="51" x14ac:dyDescent="0.2">
      <c r="B7" s="88"/>
      <c r="C7" s="88"/>
      <c r="D7" s="88"/>
      <c r="E7" s="87"/>
      <c r="F7" s="89"/>
      <c r="G7" s="89"/>
      <c r="H7" s="4" t="s">
        <v>49</v>
      </c>
      <c r="I7" s="3">
        <f t="shared" ref="I7:I39" si="0">SUM(J7:N7)</f>
        <v>14000</v>
      </c>
      <c r="J7" s="3">
        <v>10000</v>
      </c>
      <c r="K7" s="3">
        <v>4000</v>
      </c>
      <c r="L7" s="3">
        <v>0</v>
      </c>
      <c r="M7" s="3">
        <v>0</v>
      </c>
      <c r="N7" s="3">
        <v>0</v>
      </c>
      <c r="O7" s="3">
        <v>4000</v>
      </c>
    </row>
    <row r="8" spans="2:15" x14ac:dyDescent="0.2">
      <c r="B8" s="88" t="s">
        <v>50</v>
      </c>
      <c r="C8" s="88" t="s">
        <v>51</v>
      </c>
      <c r="D8" s="88" t="s">
        <v>52</v>
      </c>
      <c r="E8" s="87" t="s">
        <v>53</v>
      </c>
      <c r="F8" s="89">
        <v>15000</v>
      </c>
      <c r="G8" s="89">
        <v>8000</v>
      </c>
      <c r="H8" s="4" t="s">
        <v>54</v>
      </c>
      <c r="I8" s="3">
        <f t="shared" si="0"/>
        <v>15000</v>
      </c>
      <c r="J8" s="3">
        <v>8000</v>
      </c>
      <c r="K8" s="3">
        <v>7000</v>
      </c>
      <c r="L8" s="3">
        <v>0</v>
      </c>
      <c r="M8" s="3">
        <v>0</v>
      </c>
      <c r="N8" s="3">
        <v>0</v>
      </c>
      <c r="O8" s="3">
        <v>7000</v>
      </c>
    </row>
    <row r="9" spans="2:15" ht="51" x14ac:dyDescent="0.2">
      <c r="B9" s="88"/>
      <c r="C9" s="88"/>
      <c r="D9" s="88"/>
      <c r="E9" s="87"/>
      <c r="F9" s="89"/>
      <c r="G9" s="89"/>
      <c r="H9" s="4" t="s">
        <v>10</v>
      </c>
      <c r="I9" s="3">
        <f t="shared" si="0"/>
        <v>15000</v>
      </c>
      <c r="J9" s="3">
        <v>8000</v>
      </c>
      <c r="K9" s="3">
        <v>7000</v>
      </c>
      <c r="L9" s="3">
        <v>0</v>
      </c>
      <c r="M9" s="3">
        <v>0</v>
      </c>
      <c r="N9" s="3">
        <v>0</v>
      </c>
      <c r="O9" s="3">
        <v>7000</v>
      </c>
    </row>
    <row r="10" spans="2:15" ht="63" customHeight="1" x14ac:dyDescent="0.2">
      <c r="B10" s="88" t="s">
        <v>55</v>
      </c>
      <c r="C10" s="88" t="s">
        <v>56</v>
      </c>
      <c r="D10" s="88" t="s">
        <v>57</v>
      </c>
      <c r="E10" s="87" t="s">
        <v>58</v>
      </c>
      <c r="F10" s="89">
        <v>9000</v>
      </c>
      <c r="G10" s="89">
        <v>6500</v>
      </c>
      <c r="H10" s="4" t="s">
        <v>14</v>
      </c>
      <c r="I10" s="3">
        <f t="shared" si="0"/>
        <v>9000</v>
      </c>
      <c r="J10" s="3">
        <v>6500</v>
      </c>
      <c r="K10" s="3">
        <v>1500</v>
      </c>
      <c r="L10" s="3">
        <v>1000</v>
      </c>
      <c r="M10" s="3">
        <v>0</v>
      </c>
      <c r="N10" s="3">
        <v>0</v>
      </c>
      <c r="O10" s="3">
        <v>2500</v>
      </c>
    </row>
    <row r="11" spans="2:15" ht="51" x14ac:dyDescent="0.2">
      <c r="B11" s="88"/>
      <c r="C11" s="88"/>
      <c r="D11" s="88"/>
      <c r="E11" s="87"/>
      <c r="F11" s="89"/>
      <c r="G11" s="89"/>
      <c r="H11" s="4" t="s">
        <v>10</v>
      </c>
      <c r="I11" s="3">
        <f t="shared" si="0"/>
        <v>9000</v>
      </c>
      <c r="J11" s="3">
        <v>6500</v>
      </c>
      <c r="K11" s="3">
        <v>1500</v>
      </c>
      <c r="L11" s="3">
        <v>1000</v>
      </c>
      <c r="M11" s="3">
        <v>0</v>
      </c>
      <c r="N11" s="3">
        <v>0</v>
      </c>
      <c r="O11" s="3">
        <v>2500</v>
      </c>
    </row>
    <row r="12" spans="2:15" x14ac:dyDescent="0.2">
      <c r="B12" s="88" t="s">
        <v>59</v>
      </c>
      <c r="C12" s="88" t="s">
        <v>60</v>
      </c>
      <c r="D12" s="88" t="s">
        <v>61</v>
      </c>
      <c r="E12" s="87" t="s">
        <v>62</v>
      </c>
      <c r="F12" s="89">
        <v>5000</v>
      </c>
      <c r="G12" s="89">
        <v>3000</v>
      </c>
      <c r="H12" s="4" t="s">
        <v>14</v>
      </c>
      <c r="I12" s="3">
        <f t="shared" si="0"/>
        <v>5000</v>
      </c>
      <c r="J12" s="3">
        <v>3000</v>
      </c>
      <c r="K12" s="3">
        <v>1000</v>
      </c>
      <c r="L12" s="3">
        <v>1000</v>
      </c>
      <c r="M12" s="3">
        <v>0</v>
      </c>
      <c r="N12" s="3">
        <v>0</v>
      </c>
      <c r="O12" s="3">
        <v>2000</v>
      </c>
    </row>
    <row r="13" spans="2:15" ht="51" x14ac:dyDescent="0.2">
      <c r="B13" s="88"/>
      <c r="C13" s="88"/>
      <c r="D13" s="88"/>
      <c r="E13" s="87"/>
      <c r="F13" s="89"/>
      <c r="G13" s="89"/>
      <c r="H13" s="4" t="s">
        <v>49</v>
      </c>
      <c r="I13" s="3">
        <f t="shared" si="0"/>
        <v>5000</v>
      </c>
      <c r="J13" s="3">
        <v>3000</v>
      </c>
      <c r="K13" s="3">
        <v>1000</v>
      </c>
      <c r="L13" s="3">
        <v>1000</v>
      </c>
      <c r="M13" s="3">
        <v>0</v>
      </c>
      <c r="N13" s="3">
        <v>0</v>
      </c>
      <c r="O13" s="3">
        <v>2000</v>
      </c>
    </row>
    <row r="14" spans="2:15" ht="50.25" customHeight="1" x14ac:dyDescent="0.2">
      <c r="B14" s="88" t="s">
        <v>63</v>
      </c>
      <c r="C14" s="88" t="s">
        <v>64</v>
      </c>
      <c r="D14" s="88" t="s">
        <v>65</v>
      </c>
      <c r="E14" s="87" t="s">
        <v>66</v>
      </c>
      <c r="F14" s="89">
        <v>38000</v>
      </c>
      <c r="G14" s="89">
        <v>33000</v>
      </c>
      <c r="H14" s="4" t="s">
        <v>54</v>
      </c>
      <c r="I14" s="3">
        <f t="shared" si="0"/>
        <v>38000</v>
      </c>
      <c r="J14" s="3">
        <v>33000</v>
      </c>
      <c r="K14" s="3">
        <v>2500</v>
      </c>
      <c r="L14" s="3">
        <v>2500</v>
      </c>
      <c r="M14" s="3">
        <v>0</v>
      </c>
      <c r="N14" s="3">
        <v>0</v>
      </c>
      <c r="O14" s="3">
        <v>5000</v>
      </c>
    </row>
    <row r="15" spans="2:15" ht="51" x14ac:dyDescent="0.2">
      <c r="B15" s="88"/>
      <c r="C15" s="88"/>
      <c r="D15" s="88"/>
      <c r="E15" s="87"/>
      <c r="F15" s="89"/>
      <c r="G15" s="89"/>
      <c r="H15" s="4" t="s">
        <v>10</v>
      </c>
      <c r="I15" s="3">
        <f t="shared" si="0"/>
        <v>38000</v>
      </c>
      <c r="J15" s="3">
        <v>33000</v>
      </c>
      <c r="K15" s="3">
        <v>2500</v>
      </c>
      <c r="L15" s="3">
        <v>2500</v>
      </c>
      <c r="M15" s="3">
        <v>0</v>
      </c>
      <c r="N15" s="3">
        <v>0</v>
      </c>
      <c r="O15" s="3">
        <v>5000</v>
      </c>
    </row>
    <row r="16" spans="2:15" x14ac:dyDescent="0.2">
      <c r="B16" s="88" t="s">
        <v>67</v>
      </c>
      <c r="C16" s="88" t="s">
        <v>68</v>
      </c>
      <c r="D16" s="88" t="s">
        <v>69</v>
      </c>
      <c r="E16" s="87" t="s">
        <v>70</v>
      </c>
      <c r="F16" s="89">
        <v>45000</v>
      </c>
      <c r="G16" s="89">
        <v>40000</v>
      </c>
      <c r="H16" s="4" t="s">
        <v>14</v>
      </c>
      <c r="I16" s="3">
        <f t="shared" si="0"/>
        <v>45000</v>
      </c>
      <c r="J16" s="3">
        <v>40000</v>
      </c>
      <c r="K16" s="3">
        <v>5000</v>
      </c>
      <c r="L16" s="3">
        <v>0</v>
      </c>
      <c r="M16" s="3">
        <v>0</v>
      </c>
      <c r="N16" s="3">
        <v>0</v>
      </c>
      <c r="O16" s="3">
        <v>5000</v>
      </c>
    </row>
    <row r="17" spans="2:15" ht="51" x14ac:dyDescent="0.2">
      <c r="B17" s="88"/>
      <c r="C17" s="88"/>
      <c r="D17" s="88"/>
      <c r="E17" s="87"/>
      <c r="F17" s="89"/>
      <c r="G17" s="89"/>
      <c r="H17" s="4" t="s">
        <v>10</v>
      </c>
      <c r="I17" s="3">
        <f t="shared" si="0"/>
        <v>45000</v>
      </c>
      <c r="J17" s="3">
        <v>40000</v>
      </c>
      <c r="K17" s="3">
        <v>5000</v>
      </c>
      <c r="L17" s="3">
        <v>0</v>
      </c>
      <c r="M17" s="3">
        <v>0</v>
      </c>
      <c r="N17" s="3">
        <v>0</v>
      </c>
      <c r="O17" s="3">
        <v>5000</v>
      </c>
    </row>
    <row r="18" spans="2:15" ht="37.5" customHeight="1" x14ac:dyDescent="0.2">
      <c r="B18" s="88" t="s">
        <v>27</v>
      </c>
      <c r="C18" s="88" t="s">
        <v>71</v>
      </c>
      <c r="D18" s="88" t="s">
        <v>33</v>
      </c>
      <c r="E18" s="87" t="s">
        <v>72</v>
      </c>
      <c r="F18" s="89">
        <v>18700</v>
      </c>
      <c r="G18" s="89">
        <v>12000</v>
      </c>
      <c r="H18" s="4" t="s">
        <v>14</v>
      </c>
      <c r="I18" s="3">
        <f t="shared" si="0"/>
        <v>18700</v>
      </c>
      <c r="J18" s="3">
        <v>12000</v>
      </c>
      <c r="K18" s="3">
        <v>6700</v>
      </c>
      <c r="L18" s="3">
        <v>0</v>
      </c>
      <c r="M18" s="3">
        <v>0</v>
      </c>
      <c r="N18" s="3">
        <v>0</v>
      </c>
      <c r="O18" s="3">
        <v>6700</v>
      </c>
    </row>
    <row r="19" spans="2:15" ht="51" x14ac:dyDescent="0.2">
      <c r="B19" s="88"/>
      <c r="C19" s="88"/>
      <c r="D19" s="88"/>
      <c r="E19" s="87"/>
      <c r="F19" s="89"/>
      <c r="G19" s="89"/>
      <c r="H19" s="4" t="s">
        <v>10</v>
      </c>
      <c r="I19" s="3">
        <f t="shared" si="0"/>
        <v>18700</v>
      </c>
      <c r="J19" s="3">
        <v>12000</v>
      </c>
      <c r="K19" s="3">
        <v>6700</v>
      </c>
      <c r="L19" s="3">
        <v>0</v>
      </c>
      <c r="M19" s="3">
        <v>0</v>
      </c>
      <c r="N19" s="3">
        <v>0</v>
      </c>
      <c r="O19" s="3">
        <v>6700</v>
      </c>
    </row>
    <row r="20" spans="2:15" x14ac:dyDescent="0.2">
      <c r="B20" s="88" t="s">
        <v>73</v>
      </c>
      <c r="C20" s="88" t="s">
        <v>74</v>
      </c>
      <c r="D20" s="88" t="s">
        <v>52</v>
      </c>
      <c r="E20" s="87" t="s">
        <v>75</v>
      </c>
      <c r="F20" s="89">
        <v>25000</v>
      </c>
      <c r="G20" s="89">
        <v>20000</v>
      </c>
      <c r="H20" s="4" t="s">
        <v>54</v>
      </c>
      <c r="I20" s="3">
        <f t="shared" si="0"/>
        <v>25000</v>
      </c>
      <c r="J20" s="3">
        <v>20000</v>
      </c>
      <c r="K20" s="3">
        <v>5000</v>
      </c>
      <c r="L20" s="3">
        <v>0</v>
      </c>
      <c r="M20" s="3">
        <v>0</v>
      </c>
      <c r="N20" s="3">
        <v>0</v>
      </c>
      <c r="O20" s="3">
        <v>5000</v>
      </c>
    </row>
    <row r="21" spans="2:15" ht="51" x14ac:dyDescent="0.2">
      <c r="B21" s="88"/>
      <c r="C21" s="88"/>
      <c r="D21" s="88"/>
      <c r="E21" s="87"/>
      <c r="F21" s="89"/>
      <c r="G21" s="89"/>
      <c r="H21" s="4" t="s">
        <v>10</v>
      </c>
      <c r="I21" s="3">
        <f t="shared" si="0"/>
        <v>25000</v>
      </c>
      <c r="J21" s="3">
        <v>20000</v>
      </c>
      <c r="K21" s="3">
        <v>5000</v>
      </c>
      <c r="L21" s="3">
        <v>0</v>
      </c>
      <c r="M21" s="3">
        <v>0</v>
      </c>
      <c r="N21" s="3">
        <v>0</v>
      </c>
      <c r="O21" s="3">
        <v>5000</v>
      </c>
    </row>
    <row r="22" spans="2:15" x14ac:dyDescent="0.2">
      <c r="B22" s="88" t="s">
        <v>76</v>
      </c>
      <c r="C22" s="88" t="s">
        <v>77</v>
      </c>
      <c r="D22" s="88" t="s">
        <v>69</v>
      </c>
      <c r="E22" s="87" t="s">
        <v>78</v>
      </c>
      <c r="F22" s="89">
        <v>25000</v>
      </c>
      <c r="G22" s="89">
        <v>19000</v>
      </c>
      <c r="H22" s="4" t="s">
        <v>14</v>
      </c>
      <c r="I22" s="3">
        <f t="shared" si="0"/>
        <v>25000</v>
      </c>
      <c r="J22" s="3">
        <v>19000</v>
      </c>
      <c r="K22" s="3">
        <v>6000</v>
      </c>
      <c r="L22" s="3">
        <v>0</v>
      </c>
      <c r="M22" s="3">
        <v>0</v>
      </c>
      <c r="N22" s="3">
        <v>0</v>
      </c>
      <c r="O22" s="3">
        <v>6000</v>
      </c>
    </row>
    <row r="23" spans="2:15" ht="51" x14ac:dyDescent="0.2">
      <c r="B23" s="88"/>
      <c r="C23" s="88"/>
      <c r="D23" s="88"/>
      <c r="E23" s="87"/>
      <c r="F23" s="89"/>
      <c r="G23" s="89"/>
      <c r="H23" s="4" t="s">
        <v>10</v>
      </c>
      <c r="I23" s="3">
        <f t="shared" si="0"/>
        <v>25000</v>
      </c>
      <c r="J23" s="3">
        <v>19000</v>
      </c>
      <c r="K23" s="3">
        <v>6000</v>
      </c>
      <c r="L23" s="3">
        <v>0</v>
      </c>
      <c r="M23" s="3">
        <v>0</v>
      </c>
      <c r="N23" s="3">
        <v>0</v>
      </c>
      <c r="O23" s="3">
        <v>6000</v>
      </c>
    </row>
    <row r="24" spans="2:15" ht="24.75" customHeight="1" x14ac:dyDescent="0.2">
      <c r="B24" s="88" t="s">
        <v>79</v>
      </c>
      <c r="C24" s="88" t="s">
        <v>80</v>
      </c>
      <c r="D24" s="88" t="s">
        <v>33</v>
      </c>
      <c r="E24" s="87" t="s">
        <v>81</v>
      </c>
      <c r="F24" s="89">
        <v>60000</v>
      </c>
      <c r="G24" s="89">
        <v>58000</v>
      </c>
      <c r="H24" s="4" t="s">
        <v>54</v>
      </c>
      <c r="I24" s="3">
        <f t="shared" si="0"/>
        <v>60000</v>
      </c>
      <c r="J24" s="3">
        <v>58000</v>
      </c>
      <c r="K24" s="3">
        <v>2000</v>
      </c>
      <c r="L24" s="3">
        <v>0</v>
      </c>
      <c r="M24" s="3">
        <v>0</v>
      </c>
      <c r="N24" s="3">
        <v>0</v>
      </c>
      <c r="O24" s="3">
        <v>2000</v>
      </c>
    </row>
    <row r="25" spans="2:15" ht="51" x14ac:dyDescent="0.2">
      <c r="B25" s="88"/>
      <c r="C25" s="88"/>
      <c r="D25" s="88"/>
      <c r="E25" s="87"/>
      <c r="F25" s="89"/>
      <c r="G25" s="89"/>
      <c r="H25" s="4" t="s">
        <v>10</v>
      </c>
      <c r="I25" s="3">
        <f t="shared" si="0"/>
        <v>60000</v>
      </c>
      <c r="J25" s="3">
        <v>58000</v>
      </c>
      <c r="K25" s="3">
        <v>2000</v>
      </c>
      <c r="L25" s="3">
        <v>0</v>
      </c>
      <c r="M25" s="3">
        <v>0</v>
      </c>
      <c r="N25" s="3">
        <v>0</v>
      </c>
      <c r="O25" s="3">
        <v>2000</v>
      </c>
    </row>
    <row r="26" spans="2:15" x14ac:dyDescent="0.2">
      <c r="B26" s="88" t="s">
        <v>82</v>
      </c>
      <c r="C26" s="88" t="s">
        <v>83</v>
      </c>
      <c r="D26" s="88" t="s">
        <v>57</v>
      </c>
      <c r="E26" s="87" t="s">
        <v>84</v>
      </c>
      <c r="F26" s="89">
        <v>59000</v>
      </c>
      <c r="G26" s="89">
        <v>45000</v>
      </c>
      <c r="H26" s="4" t="s">
        <v>14</v>
      </c>
      <c r="I26" s="3">
        <f t="shared" si="0"/>
        <v>59000</v>
      </c>
      <c r="J26" s="3">
        <v>45000</v>
      </c>
      <c r="K26" s="3">
        <v>8000</v>
      </c>
      <c r="L26" s="3">
        <v>6000</v>
      </c>
      <c r="M26" s="3">
        <v>0</v>
      </c>
      <c r="N26" s="3">
        <v>0</v>
      </c>
      <c r="O26" s="3">
        <v>14000</v>
      </c>
    </row>
    <row r="27" spans="2:15" ht="51" x14ac:dyDescent="0.2">
      <c r="B27" s="88"/>
      <c r="C27" s="88"/>
      <c r="D27" s="88"/>
      <c r="E27" s="87"/>
      <c r="F27" s="89"/>
      <c r="G27" s="89"/>
      <c r="H27" s="4" t="s">
        <v>10</v>
      </c>
      <c r="I27" s="3">
        <f t="shared" si="0"/>
        <v>59000</v>
      </c>
      <c r="J27" s="3">
        <v>45000</v>
      </c>
      <c r="K27" s="3">
        <v>8000</v>
      </c>
      <c r="L27" s="3">
        <v>6000</v>
      </c>
      <c r="M27" s="3">
        <v>0</v>
      </c>
      <c r="N27" s="3">
        <v>0</v>
      </c>
      <c r="O27" s="3">
        <v>14000</v>
      </c>
    </row>
    <row r="28" spans="2:15" x14ac:dyDescent="0.2">
      <c r="B28" s="88" t="s">
        <v>85</v>
      </c>
      <c r="C28" s="88" t="s">
        <v>86</v>
      </c>
      <c r="D28" s="88" t="s">
        <v>87</v>
      </c>
      <c r="E28" s="87" t="s">
        <v>88</v>
      </c>
      <c r="F28" s="89">
        <v>63000</v>
      </c>
      <c r="G28" s="89">
        <v>60000</v>
      </c>
      <c r="H28" s="4" t="s">
        <v>14</v>
      </c>
      <c r="I28" s="3">
        <f t="shared" si="0"/>
        <v>63000</v>
      </c>
      <c r="J28" s="3">
        <v>60000</v>
      </c>
      <c r="K28" s="3">
        <v>3000</v>
      </c>
      <c r="L28" s="3">
        <v>0</v>
      </c>
      <c r="M28" s="3">
        <v>0</v>
      </c>
      <c r="N28" s="3">
        <v>0</v>
      </c>
      <c r="O28" s="3">
        <v>3000</v>
      </c>
    </row>
    <row r="29" spans="2:15" ht="51" x14ac:dyDescent="0.2">
      <c r="B29" s="88"/>
      <c r="C29" s="88"/>
      <c r="D29" s="88"/>
      <c r="E29" s="87"/>
      <c r="F29" s="89"/>
      <c r="G29" s="89"/>
      <c r="H29" s="4" t="s">
        <v>10</v>
      </c>
      <c r="I29" s="3">
        <f t="shared" si="0"/>
        <v>63000</v>
      </c>
      <c r="J29" s="3">
        <v>60000</v>
      </c>
      <c r="K29" s="3">
        <v>3000</v>
      </c>
      <c r="L29" s="3">
        <v>0</v>
      </c>
      <c r="M29" s="3">
        <v>0</v>
      </c>
      <c r="N29" s="3">
        <v>0</v>
      </c>
      <c r="O29" s="3">
        <v>3000</v>
      </c>
    </row>
    <row r="30" spans="2:15" ht="50.25" customHeight="1" x14ac:dyDescent="0.2">
      <c r="B30" s="88" t="s">
        <v>89</v>
      </c>
      <c r="C30" s="88" t="s">
        <v>90</v>
      </c>
      <c r="D30" s="88" t="s">
        <v>11</v>
      </c>
      <c r="E30" s="87" t="s">
        <v>91</v>
      </c>
      <c r="F30" s="89">
        <v>94000</v>
      </c>
      <c r="G30" s="89">
        <v>10000</v>
      </c>
      <c r="H30" s="4" t="s">
        <v>14</v>
      </c>
      <c r="I30" s="3">
        <f t="shared" si="0"/>
        <v>94000</v>
      </c>
      <c r="J30" s="3">
        <v>10000</v>
      </c>
      <c r="K30" s="3">
        <v>50000</v>
      </c>
      <c r="L30" s="3">
        <v>20000</v>
      </c>
      <c r="M30" s="3">
        <v>14000</v>
      </c>
      <c r="N30" s="3">
        <v>0</v>
      </c>
      <c r="O30" s="3">
        <v>84000</v>
      </c>
    </row>
    <row r="31" spans="2:15" ht="51" x14ac:dyDescent="0.2">
      <c r="B31" s="88"/>
      <c r="C31" s="88"/>
      <c r="D31" s="88"/>
      <c r="E31" s="87"/>
      <c r="F31" s="89"/>
      <c r="G31" s="89"/>
      <c r="H31" s="4" t="s">
        <v>10</v>
      </c>
      <c r="I31" s="3">
        <f t="shared" si="0"/>
        <v>94000</v>
      </c>
      <c r="J31" s="3">
        <v>10000</v>
      </c>
      <c r="K31" s="3">
        <v>50000</v>
      </c>
      <c r="L31" s="3">
        <v>20000</v>
      </c>
      <c r="M31" s="3">
        <v>14000</v>
      </c>
      <c r="N31" s="3">
        <v>0</v>
      </c>
      <c r="O31" s="3">
        <v>84000</v>
      </c>
    </row>
    <row r="32" spans="2:15" x14ac:dyDescent="0.2">
      <c r="B32" s="88" t="s">
        <v>92</v>
      </c>
      <c r="C32" s="88" t="s">
        <v>93</v>
      </c>
      <c r="D32" s="88" t="s">
        <v>94</v>
      </c>
      <c r="E32" s="87" t="s">
        <v>95</v>
      </c>
      <c r="F32" s="89">
        <v>50000</v>
      </c>
      <c r="G32" s="89">
        <v>25000</v>
      </c>
      <c r="H32" s="4" t="s">
        <v>14</v>
      </c>
      <c r="I32" s="3">
        <f t="shared" si="0"/>
        <v>50000</v>
      </c>
      <c r="J32" s="3">
        <v>25000</v>
      </c>
      <c r="K32" s="3">
        <v>12000</v>
      </c>
      <c r="L32" s="3">
        <v>13000</v>
      </c>
      <c r="M32" s="3">
        <v>0</v>
      </c>
      <c r="N32" s="3">
        <v>0</v>
      </c>
      <c r="O32" s="3">
        <v>25000</v>
      </c>
    </row>
    <row r="33" spans="2:15" ht="51" x14ac:dyDescent="0.2">
      <c r="B33" s="88"/>
      <c r="C33" s="88"/>
      <c r="D33" s="88"/>
      <c r="E33" s="87"/>
      <c r="F33" s="89"/>
      <c r="G33" s="89"/>
      <c r="H33" s="4" t="s">
        <v>10</v>
      </c>
      <c r="I33" s="3">
        <f t="shared" si="0"/>
        <v>50000</v>
      </c>
      <c r="J33" s="3">
        <v>25000</v>
      </c>
      <c r="K33" s="3">
        <v>12000</v>
      </c>
      <c r="L33" s="3">
        <v>13000</v>
      </c>
      <c r="M33" s="3">
        <v>0</v>
      </c>
      <c r="N33" s="3">
        <v>0</v>
      </c>
      <c r="O33" s="3">
        <v>25000</v>
      </c>
    </row>
    <row r="34" spans="2:15" ht="126.75" customHeight="1" x14ac:dyDescent="0.2">
      <c r="B34" s="88" t="s">
        <v>96</v>
      </c>
      <c r="C34" s="88" t="s">
        <v>97</v>
      </c>
      <c r="D34" s="87">
        <v>2016</v>
      </c>
      <c r="E34" s="87" t="s">
        <v>98</v>
      </c>
      <c r="F34" s="89">
        <v>6000</v>
      </c>
      <c r="G34" s="89">
        <v>0</v>
      </c>
      <c r="H34" s="4" t="s">
        <v>14</v>
      </c>
      <c r="I34" s="3">
        <f t="shared" si="0"/>
        <v>6000</v>
      </c>
      <c r="J34" s="3">
        <v>0</v>
      </c>
      <c r="K34" s="3">
        <v>6000</v>
      </c>
      <c r="L34" s="3">
        <v>0</v>
      </c>
      <c r="M34" s="3">
        <v>0</v>
      </c>
      <c r="N34" s="3">
        <v>0</v>
      </c>
      <c r="O34" s="3">
        <v>6000</v>
      </c>
    </row>
    <row r="35" spans="2:15" ht="51" x14ac:dyDescent="0.2">
      <c r="B35" s="88"/>
      <c r="C35" s="88"/>
      <c r="D35" s="87"/>
      <c r="E35" s="87"/>
      <c r="F35" s="89"/>
      <c r="G35" s="89"/>
      <c r="H35" s="4" t="s">
        <v>10</v>
      </c>
      <c r="I35" s="3">
        <f t="shared" si="0"/>
        <v>6000</v>
      </c>
      <c r="J35" s="3">
        <v>0</v>
      </c>
      <c r="K35" s="3">
        <v>6000</v>
      </c>
      <c r="L35" s="3">
        <v>0</v>
      </c>
      <c r="M35" s="3">
        <v>0</v>
      </c>
      <c r="N35" s="3">
        <v>0</v>
      </c>
      <c r="O35" s="3">
        <v>6000</v>
      </c>
    </row>
    <row r="36" spans="2:15" ht="63.75" x14ac:dyDescent="0.2">
      <c r="B36" s="88" t="s">
        <v>99</v>
      </c>
      <c r="C36" s="4" t="s">
        <v>100</v>
      </c>
      <c r="D36" s="87">
        <v>2016</v>
      </c>
      <c r="E36" s="87" t="s">
        <v>102</v>
      </c>
      <c r="F36" s="89">
        <v>17000</v>
      </c>
      <c r="G36" s="89">
        <v>14000</v>
      </c>
      <c r="H36" s="4" t="s">
        <v>14</v>
      </c>
      <c r="I36" s="3">
        <f t="shared" si="0"/>
        <v>17000</v>
      </c>
      <c r="J36" s="3">
        <v>14000</v>
      </c>
      <c r="K36" s="3">
        <v>3000</v>
      </c>
      <c r="L36" s="3">
        <v>0</v>
      </c>
      <c r="M36" s="3">
        <v>0</v>
      </c>
      <c r="N36" s="3">
        <v>0</v>
      </c>
      <c r="O36" s="3">
        <v>3000</v>
      </c>
    </row>
    <row r="37" spans="2:15" ht="51" x14ac:dyDescent="0.2">
      <c r="B37" s="88"/>
      <c r="C37" s="4" t="s">
        <v>101</v>
      </c>
      <c r="D37" s="87"/>
      <c r="E37" s="87"/>
      <c r="F37" s="89"/>
      <c r="G37" s="89"/>
      <c r="H37" s="4" t="s">
        <v>10</v>
      </c>
      <c r="I37" s="3">
        <f t="shared" si="0"/>
        <v>17000</v>
      </c>
      <c r="J37" s="3">
        <v>14000</v>
      </c>
      <c r="K37" s="3">
        <v>3000</v>
      </c>
      <c r="L37" s="3">
        <v>0</v>
      </c>
      <c r="M37" s="3">
        <v>0</v>
      </c>
      <c r="N37" s="3">
        <v>0</v>
      </c>
      <c r="O37" s="3">
        <v>3000</v>
      </c>
    </row>
    <row r="38" spans="2:15" x14ac:dyDescent="0.2">
      <c r="B38" s="88" t="s">
        <v>103</v>
      </c>
      <c r="C38" s="88" t="s">
        <v>104</v>
      </c>
      <c r="D38" s="87">
        <v>2019</v>
      </c>
      <c r="E38" s="87" t="s">
        <v>105</v>
      </c>
      <c r="F38" s="89">
        <v>160000</v>
      </c>
      <c r="G38" s="89">
        <v>0</v>
      </c>
      <c r="H38" s="4" t="s">
        <v>14</v>
      </c>
      <c r="I38" s="3">
        <f t="shared" si="0"/>
        <v>160000</v>
      </c>
      <c r="J38" s="3">
        <v>0</v>
      </c>
      <c r="K38" s="3">
        <v>0</v>
      </c>
      <c r="L38" s="3">
        <v>0</v>
      </c>
      <c r="M38" s="3">
        <v>60000</v>
      </c>
      <c r="N38" s="3">
        <v>100000</v>
      </c>
      <c r="O38" s="3">
        <v>160000</v>
      </c>
    </row>
    <row r="39" spans="2:15" ht="51" x14ac:dyDescent="0.2">
      <c r="B39" s="88"/>
      <c r="C39" s="88"/>
      <c r="D39" s="87"/>
      <c r="E39" s="87"/>
      <c r="F39" s="89"/>
      <c r="G39" s="89"/>
      <c r="H39" s="4" t="s">
        <v>10</v>
      </c>
      <c r="I39" s="3">
        <f t="shared" si="0"/>
        <v>160000</v>
      </c>
      <c r="J39" s="3">
        <v>0</v>
      </c>
      <c r="K39" s="3">
        <v>0</v>
      </c>
      <c r="L39" s="3">
        <v>0</v>
      </c>
      <c r="M39" s="3">
        <v>60000</v>
      </c>
      <c r="N39" s="3">
        <v>100000</v>
      </c>
      <c r="O39" s="3">
        <v>160000</v>
      </c>
    </row>
    <row r="40" spans="2:15" x14ac:dyDescent="0.2">
      <c r="B40" s="91"/>
      <c r="C40" s="92" t="s">
        <v>106</v>
      </c>
      <c r="D40" s="92"/>
      <c r="E40" s="90">
        <v>25637.200000000001</v>
      </c>
      <c r="F40" s="90">
        <v>703700</v>
      </c>
      <c r="G40" s="90">
        <v>363500</v>
      </c>
      <c r="H40" s="5" t="s">
        <v>14</v>
      </c>
      <c r="I40" s="6">
        <f>SUM(J40:N40)</f>
        <v>703700</v>
      </c>
      <c r="J40" s="6">
        <f>J38+J36+J34+J32+J30+J28+J26+J24+J22+J20+J18+J16+J14+J12+J10+J8+J6</f>
        <v>363500</v>
      </c>
      <c r="K40" s="6">
        <f t="shared" ref="K40:O41" si="1">K38+K36+K34+K32+K30+K28+K26+K24+K22+K20+K18+K16+K14+K12+K10+K8+K6</f>
        <v>122700</v>
      </c>
      <c r="L40" s="6">
        <f t="shared" si="1"/>
        <v>43500</v>
      </c>
      <c r="M40" s="6">
        <f t="shared" si="1"/>
        <v>74000</v>
      </c>
      <c r="N40" s="6">
        <f t="shared" si="1"/>
        <v>100000</v>
      </c>
      <c r="O40" s="6">
        <f t="shared" si="1"/>
        <v>340200</v>
      </c>
    </row>
    <row r="41" spans="2:15" x14ac:dyDescent="0.2">
      <c r="B41" s="91"/>
      <c r="C41" s="92"/>
      <c r="D41" s="92"/>
      <c r="E41" s="90"/>
      <c r="F41" s="90"/>
      <c r="G41" s="90"/>
      <c r="H41" s="5" t="s">
        <v>10</v>
      </c>
      <c r="I41" s="6">
        <f>SUM(J41:N41)</f>
        <v>703700</v>
      </c>
      <c r="J41" s="6">
        <v>363500</v>
      </c>
      <c r="K41" s="6">
        <v>122700</v>
      </c>
      <c r="L41" s="6">
        <v>43500</v>
      </c>
      <c r="M41" s="6">
        <v>74000</v>
      </c>
      <c r="N41" s="6">
        <f t="shared" si="1"/>
        <v>100000</v>
      </c>
      <c r="O41" s="6">
        <v>340200</v>
      </c>
    </row>
    <row r="42" spans="2:15" x14ac:dyDescent="0.2">
      <c r="I42" s="6"/>
    </row>
  </sheetData>
  <mergeCells count="113">
    <mergeCell ref="F36:F37"/>
    <mergeCell ref="G32:G33"/>
    <mergeCell ref="B34:B35"/>
    <mergeCell ref="C34:C35"/>
    <mergeCell ref="D34:D35"/>
    <mergeCell ref="E34:E35"/>
    <mergeCell ref="F34:F35"/>
    <mergeCell ref="G34:G35"/>
    <mergeCell ref="B32:B33"/>
    <mergeCell ref="F40:F41"/>
    <mergeCell ref="G40:G41"/>
    <mergeCell ref="B40:B41"/>
    <mergeCell ref="C40:C41"/>
    <mergeCell ref="D40:D41"/>
    <mergeCell ref="E40:E41"/>
    <mergeCell ref="G36:G37"/>
    <mergeCell ref="B38:B39"/>
    <mergeCell ref="C38:C39"/>
    <mergeCell ref="D38:D39"/>
    <mergeCell ref="E38:E39"/>
    <mergeCell ref="F38:F39"/>
    <mergeCell ref="G38:G39"/>
    <mergeCell ref="B36:B37"/>
    <mergeCell ref="D36:D37"/>
    <mergeCell ref="E36:E37"/>
    <mergeCell ref="C32:C33"/>
    <mergeCell ref="D32:D33"/>
    <mergeCell ref="E32:E33"/>
    <mergeCell ref="F28:F29"/>
    <mergeCell ref="E28:E29"/>
    <mergeCell ref="B24:B25"/>
    <mergeCell ref="C24:C25"/>
    <mergeCell ref="D24:D25"/>
    <mergeCell ref="E24:E25"/>
    <mergeCell ref="F32:F33"/>
    <mergeCell ref="G28:G29"/>
    <mergeCell ref="B30:B31"/>
    <mergeCell ref="C30:C31"/>
    <mergeCell ref="D30:D31"/>
    <mergeCell ref="E30:E31"/>
    <mergeCell ref="F30:F31"/>
    <mergeCell ref="G30:G31"/>
    <mergeCell ref="B28:B29"/>
    <mergeCell ref="B26:B27"/>
    <mergeCell ref="C26:C27"/>
    <mergeCell ref="D26:D27"/>
    <mergeCell ref="E26:E27"/>
    <mergeCell ref="F26:F27"/>
    <mergeCell ref="G26:G27"/>
    <mergeCell ref="C28:C29"/>
    <mergeCell ref="D28:D29"/>
    <mergeCell ref="F20:F21"/>
    <mergeCell ref="G20:G21"/>
    <mergeCell ref="F22:F23"/>
    <mergeCell ref="G22:G23"/>
    <mergeCell ref="F24:F25"/>
    <mergeCell ref="G24:G25"/>
    <mergeCell ref="B20:B21"/>
    <mergeCell ref="C20:C21"/>
    <mergeCell ref="D20:D21"/>
    <mergeCell ref="E20:E21"/>
    <mergeCell ref="B22:B23"/>
    <mergeCell ref="C22:C23"/>
    <mergeCell ref="D22:D23"/>
    <mergeCell ref="E22:E23"/>
    <mergeCell ref="B18:B19"/>
    <mergeCell ref="C18:C19"/>
    <mergeCell ref="D18:D19"/>
    <mergeCell ref="E18:E19"/>
    <mergeCell ref="F18:F19"/>
    <mergeCell ref="G18:G19"/>
    <mergeCell ref="F12:F13"/>
    <mergeCell ref="G12:G13"/>
    <mergeCell ref="F14:F15"/>
    <mergeCell ref="G14:G15"/>
    <mergeCell ref="F16:F17"/>
    <mergeCell ref="G16:G17"/>
    <mergeCell ref="B14:B15"/>
    <mergeCell ref="C14:C15"/>
    <mergeCell ref="D14:D15"/>
    <mergeCell ref="E14:E15"/>
    <mergeCell ref="D16:D17"/>
    <mergeCell ref="E16:E17"/>
    <mergeCell ref="B16:B17"/>
    <mergeCell ref="C16:C17"/>
    <mergeCell ref="I2:N3"/>
    <mergeCell ref="O2:O4"/>
    <mergeCell ref="F6:F7"/>
    <mergeCell ref="G6:G7"/>
    <mergeCell ref="F8:F9"/>
    <mergeCell ref="G8:G9"/>
    <mergeCell ref="B8:B9"/>
    <mergeCell ref="C8:C9"/>
    <mergeCell ref="B12:B13"/>
    <mergeCell ref="C12:C13"/>
    <mergeCell ref="D12:D13"/>
    <mergeCell ref="E12:E13"/>
    <mergeCell ref="B10:B11"/>
    <mergeCell ref="C10:C11"/>
    <mergeCell ref="D10:D11"/>
    <mergeCell ref="E10:E11"/>
    <mergeCell ref="B2:B4"/>
    <mergeCell ref="C2:C4"/>
    <mergeCell ref="E2:E4"/>
    <mergeCell ref="H2:H4"/>
    <mergeCell ref="B6:B7"/>
    <mergeCell ref="C6:C7"/>
    <mergeCell ref="D6:D7"/>
    <mergeCell ref="E6:E7"/>
    <mergeCell ref="F10:F11"/>
    <mergeCell ref="G10:G11"/>
    <mergeCell ref="D8:D9"/>
    <mergeCell ref="E8:E9"/>
  </mergeCells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Мероприятия</vt:lpstr>
      <vt:lpstr>Лист3</vt:lpstr>
    </vt:vector>
  </TitlesOfParts>
  <Company>Adm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</dc:creator>
  <cp:lastModifiedBy>Татьяна A. Побежимова</cp:lastModifiedBy>
  <cp:lastPrinted>2018-08-21T13:59:38Z</cp:lastPrinted>
  <dcterms:created xsi:type="dcterms:W3CDTF">2014-08-07T12:05:53Z</dcterms:created>
  <dcterms:modified xsi:type="dcterms:W3CDTF">2018-08-21T14:27:52Z</dcterms:modified>
</cp:coreProperties>
</file>